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4320" yWindow="795" windowWidth="25440" windowHeight="15990" activeTab="4"/>
  </bookViews>
  <sheets>
    <sheet name="ССР" sheetId="13" r:id="rId1"/>
    <sheet name="ЛСР" sheetId="7" r:id="rId2"/>
    <sheet name="ПЗЭС" sheetId="10" r:id="rId3"/>
    <sheet name="ПСЭС" sheetId="11" r:id="rId4"/>
    <sheet name="ПЦЭС " sheetId="12" r:id="rId5"/>
  </sheets>
  <definedNames>
    <definedName name="_xlnm.Print_Titles" localSheetId="1">ЛСР!$20:$20</definedName>
    <definedName name="_xlnm.Print_Titles" localSheetId="0">ССР!$17:$17</definedName>
    <definedName name="_xlnm.Print_Area" localSheetId="2">ПЗЭС!$A$1:$I$83</definedName>
    <definedName name="_xlnm.Print_Area" localSheetId="3">ПСЭС!$A$1:$I$83</definedName>
    <definedName name="_xlnm.Print_Area" localSheetId="4">'ПЦЭС '!$A$1:$I$83</definedName>
  </definedNames>
  <calcPr calcId="145621"/>
</workbook>
</file>

<file path=xl/calcChain.xml><?xml version="1.0" encoding="utf-8"?>
<calcChain xmlns="http://schemas.openxmlformats.org/spreadsheetml/2006/main">
  <c r="I15" i="12" l="1"/>
  <c r="I33" i="12"/>
  <c r="I51" i="12"/>
  <c r="I71" i="12" s="1"/>
  <c r="I72" i="12" s="1"/>
  <c r="I73" i="12" s="1"/>
  <c r="I15" i="11"/>
  <c r="I33" i="11"/>
  <c r="I51" i="11"/>
  <c r="I71" i="11" s="1"/>
  <c r="I72" i="11" s="1"/>
  <c r="I73" i="11" s="1"/>
  <c r="I15" i="10"/>
  <c r="I33" i="10"/>
  <c r="I51" i="10"/>
  <c r="I72" i="10"/>
  <c r="I73" i="10" s="1"/>
</calcChain>
</file>

<file path=xl/sharedStrings.xml><?xml version="1.0" encoding="utf-8"?>
<sst xmlns="http://schemas.openxmlformats.org/spreadsheetml/2006/main" count="948" uniqueCount="327">
  <si>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</si>
  <si>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</si>
  <si>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</si>
  <si>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</si>
  <si>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</si>
  <si>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</si>
  <si>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</si>
  <si>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</si>
  <si>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</si>
  <si>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</si>
  <si>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</si>
  <si>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</si>
  <si>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</si>
  <si>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</si>
  <si>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</si>
  <si>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</si>
  <si>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Эк.Маш.</t>
  </si>
  <si>
    <t>___________________________5421,087</t>
  </si>
  <si>
    <t>тыс. руб.</t>
  </si>
  <si>
    <t>___________________________97,044</t>
  </si>
  <si>
    <t>Составлен(а) в текущих (прогнозных) ценах по состоянию на ______________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</si>
  <si>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</si>
  <si>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</si>
  <si>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_______________________________________________________________________________________________330,5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</si>
  <si>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</si>
  <si>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</si>
  <si>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</si>
  <si>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_______________________________________________________________________________________________5165,061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</si>
  <si>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</si>
  <si>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_______________________________________________________________________________________________256,026</t>
  </si>
  <si>
    <t>Раздел 1. Управление филиала, г. Владивосток, ул. Командорская 13а.</t>
  </si>
  <si>
    <t>Телекоммуникационный шкаф с ИБП и сетевым оборудованием в АБК-2:</t>
  </si>
  <si>
    <t>1</t>
  </si>
  <si>
    <r>
      <t>ФЕРм10-03-001-01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</si>
  <si>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 шт.</t>
  </si>
  <si>
    <r>
      <t>Стойка, полустойка, каркас стойки или шкаф, масса: до 100 кг</t>
    </r>
    <r>
      <rPr>
        <i/>
        <sz val="7"/>
        <rFont val="Arial"/>
        <family val="2"/>
        <charset val="204"/>
      </rPr>
      <t xml:space="preserve">
ИНДЕКС К ПОЗИЦИИ:
ФЕРм10-03-001-01 ФЕРм10-03-001-01 [4-2020 ред.2020] ОЗП=30,06; ЭМ=12,21; ЗПМ=30,06; МАТ=10,29
НР (1762 руб.): 80% от ФОТ (2202,5 руб.)
СП (1321,5 руб.): 60% от ФОТ (2202,5 руб.)</t>
    </r>
  </si>
  <si>
    <t>Прайс-лист</t>
  </si>
  <si>
    <r>
      <t>Телекоммуникационный шкаф  ШТК-М-42.8.10-44АА с вентиляторным модулем R-FAN-6K-1U</t>
    </r>
    <r>
      <rPr>
        <i/>
        <sz val="7"/>
        <rFont val="Arial"/>
        <family val="2"/>
        <charset val="204"/>
      </rPr>
      <t xml:space="preserve">
ПЗ=61000,00/1,2</t>
    </r>
  </si>
  <si>
    <r>
      <t>2</t>
    </r>
    <r>
      <rPr>
        <b/>
        <i/>
        <sz val="9"/>
        <rFont val="Arial"/>
        <family val="2"/>
        <charset val="204"/>
      </rPr>
      <t xml:space="preserve">
О</t>
    </r>
  </si>
  <si>
    <r>
      <t>50833,33</t>
    </r>
    <r>
      <rPr>
        <b/>
        <i/>
        <sz val="6"/>
        <rFont val="Arial"/>
        <family val="2"/>
        <charset val="204"/>
      </rPr>
      <t xml:space="preserve">
61000,00/1,2</t>
    </r>
  </si>
  <si>
    <t>3</t>
  </si>
  <si>
    <r>
      <t>ФЕРм10-03-013-05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</si>
  <si>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Коммутатор служебной связи</t>
    </r>
    <r>
      <rPr>
        <i/>
        <sz val="7"/>
        <rFont val="Arial"/>
        <family val="2"/>
        <charset val="204"/>
      </rPr>
      <t xml:space="preserve">
ИНДЕКС К ПОЗИЦИИ:
ФЕРм10-03-013-05 ФЕРм10-03-013-05 [4-2020 ред.2020] ОЗП=30,06; ЭМ=12,87; ЗПМ=30,06; МАТ=7,62
НР (10463,77 руб.): 80% от ФОТ (13079,71 руб.)
СП (7847,83 руб.): 60% от ФОТ (13079,71 руб.)</t>
    </r>
  </si>
  <si>
    <r>
      <t>Коммутатор Eltex MES2348B_AC</t>
    </r>
    <r>
      <rPr>
        <i/>
        <sz val="7"/>
        <rFont val="Arial"/>
        <family val="2"/>
        <charset val="204"/>
      </rPr>
      <t xml:space="preserve">
ПЗ=101384,00/1,2</t>
    </r>
  </si>
  <si>
    <r>
      <t>4</t>
    </r>
    <r>
      <rPr>
        <b/>
        <i/>
        <sz val="9"/>
        <rFont val="Arial"/>
        <family val="2"/>
        <charset val="204"/>
      </rPr>
      <t xml:space="preserve">
О</t>
    </r>
  </si>
  <si>
    <r>
      <t>84486,67</t>
    </r>
    <r>
      <rPr>
        <b/>
        <i/>
        <sz val="6"/>
        <rFont val="Arial"/>
        <family val="2"/>
        <charset val="204"/>
      </rPr>
      <t xml:space="preserve">
101384,00/1,2</t>
    </r>
  </si>
  <si>
    <r>
      <t>Коммутатор Eltex MES2348P с 2 (двумя) блоками питания PM950-220/56</t>
    </r>
    <r>
      <rPr>
        <i/>
        <sz val="7"/>
        <rFont val="Arial"/>
        <family val="2"/>
        <charset val="204"/>
      </rPr>
      <t xml:space="preserve">
ПЗ=272748,00/1,2</t>
    </r>
  </si>
  <si>
    <r>
      <t>5</t>
    </r>
    <r>
      <rPr>
        <b/>
        <i/>
        <sz val="9"/>
        <rFont val="Arial"/>
        <family val="2"/>
        <charset val="204"/>
      </rPr>
      <t xml:space="preserve">
О</t>
    </r>
  </si>
  <si>
    <r>
      <t>227290</t>
    </r>
    <r>
      <rPr>
        <b/>
        <i/>
        <sz val="6"/>
        <rFont val="Arial"/>
        <family val="2"/>
        <charset val="204"/>
      </rPr>
      <t xml:space="preserve">
272748,00/1,2</t>
    </r>
  </si>
  <si>
    <r>
      <t>Коммутатор Eltex MES3348 с 2 (двумя) блоками питания PM160-220/12</t>
    </r>
    <r>
      <rPr>
        <i/>
        <sz val="7"/>
        <rFont val="Arial"/>
        <family val="2"/>
        <charset val="204"/>
      </rPr>
      <t xml:space="preserve">
ПЗ=204381,00/1,2</t>
    </r>
  </si>
  <si>
    <r>
      <t>6</t>
    </r>
    <r>
      <rPr>
        <b/>
        <i/>
        <sz val="9"/>
        <rFont val="Arial"/>
        <family val="2"/>
        <charset val="204"/>
      </rPr>
      <t xml:space="preserve">
О</t>
    </r>
  </si>
  <si>
    <r>
      <t>170317,5</t>
    </r>
    <r>
      <rPr>
        <b/>
        <i/>
        <sz val="6"/>
        <rFont val="Arial"/>
        <family val="2"/>
        <charset val="204"/>
      </rPr>
      <t xml:space="preserve">
204381,00/1,2</t>
    </r>
  </si>
  <si>
    <r>
      <t>Коммутатор Eltex MES5324A с 2 (двумя) блокамии питания PM160-220/12</t>
    </r>
    <r>
      <rPr>
        <i/>
        <sz val="7"/>
        <rFont val="Arial"/>
        <family val="2"/>
        <charset val="204"/>
      </rPr>
      <t xml:space="preserve">
ПЗ=285585,00/1,2</t>
    </r>
  </si>
  <si>
    <r>
      <t>7</t>
    </r>
    <r>
      <rPr>
        <b/>
        <i/>
        <sz val="9"/>
        <rFont val="Arial"/>
        <family val="2"/>
        <charset val="204"/>
      </rPr>
      <t xml:space="preserve">
О</t>
    </r>
  </si>
  <si>
    <r>
      <t>237987,5</t>
    </r>
    <r>
      <rPr>
        <b/>
        <i/>
        <sz val="6"/>
        <rFont val="Arial"/>
        <family val="2"/>
        <charset val="204"/>
      </rPr>
      <t xml:space="preserve">
285585,00/1,2</t>
    </r>
  </si>
  <si>
    <r>
      <t>Коммутатор Eltex MES5448 с 2 (двумя) блоками питания PM350-220/12</t>
    </r>
    <r>
      <rPr>
        <i/>
        <sz val="7"/>
        <rFont val="Arial"/>
        <family val="2"/>
        <charset val="204"/>
      </rPr>
      <t xml:space="preserve">
ПЗ=1279299,00/1,2</t>
    </r>
  </si>
  <si>
    <r>
      <t>8</t>
    </r>
    <r>
      <rPr>
        <b/>
        <i/>
        <sz val="9"/>
        <rFont val="Arial"/>
        <family val="2"/>
        <charset val="204"/>
      </rPr>
      <t xml:space="preserve">
О</t>
    </r>
  </si>
  <si>
    <r>
      <t>1066082,5</t>
    </r>
    <r>
      <rPr>
        <b/>
        <i/>
        <sz val="6"/>
        <rFont val="Arial"/>
        <family val="2"/>
        <charset val="204"/>
      </rPr>
      <t xml:space="preserve">
1279299,00/1,2</t>
    </r>
  </si>
  <si>
    <t>9</t>
  </si>
  <si>
    <r>
      <t>ФЕРм10-02-016-06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</si>
  <si>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Отдельно устанавливаемый: преобразователь или блок питания</t>
    </r>
    <r>
      <rPr>
        <i/>
        <sz val="7"/>
        <rFont val="Arial"/>
        <family val="2"/>
        <charset val="204"/>
      </rPr>
      <t xml:space="preserve">
ИНДЕКС К ПОЗИЦИИ:
ФЕРм10-02-016-06 ФЕРм10-02-016-06 [4-2020 ред.2020] ОЗП=30,06; ЭМ=12,87; ЗПМ=30,06; МАТ=7,05
НР (7730,95 руб.): 80% от ФОТ (9663,69 руб.)
СП (5798,21 руб.): 60% от ФОТ (9663,69 руб.)</t>
    </r>
  </si>
  <si>
    <r>
      <t>ИБП Socomec Netys RT 7000 (NRT3-7000K) с 2 (двумя) дополнительными батарейными блоками Socomec Netys RT 5000-7000 BA NRT3-B7000, с картой управления и мониторинга SNMP и датчиком температуры окружающей среды</t>
    </r>
    <r>
      <rPr>
        <i/>
        <sz val="7"/>
        <rFont val="Arial"/>
        <family val="2"/>
        <charset val="204"/>
      </rPr>
      <t xml:space="preserve">
ПЗ=470000,00/1,2</t>
    </r>
  </si>
  <si>
    <r>
      <t>10</t>
    </r>
    <r>
      <rPr>
        <b/>
        <i/>
        <sz val="9"/>
        <rFont val="Arial"/>
        <family val="2"/>
        <charset val="204"/>
      </rPr>
      <t xml:space="preserve">
О</t>
    </r>
  </si>
  <si>
    <r>
      <t>391666,67</t>
    </r>
    <r>
      <rPr>
        <b/>
        <i/>
        <sz val="6"/>
        <rFont val="Arial"/>
        <family val="2"/>
        <charset val="204"/>
      </rPr>
      <t xml:space="preserve">
470000,00/1,2</t>
    </r>
  </si>
  <si>
    <t>11</t>
  </si>
  <si>
    <r>
      <t>ФЕРм11-04-008-01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</si>
  <si>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Съемные и выдвижные блоки (модули, ячейки, ТЭЗ), масса: до 5 кг</t>
    </r>
    <r>
      <rPr>
        <i/>
        <sz val="7"/>
        <rFont val="Arial"/>
        <family val="2"/>
        <charset val="204"/>
      </rPr>
      <t xml:space="preserve">
ИНДЕКС К ПОЗИЦИИ:
ФЕРм11-04-008-01 ФЕРм11-04-008-01 [4-2020 ред.2020] ОЗП=30,06; ЭМ=16,6; ЗПМ=30,06; МАТ=29,73
НР (10975,75 руб.): 92% от ФОТ (11930,16 руб.)
СП (7754,6 руб.): 65% от ФОТ (11930,16 руб.)</t>
    </r>
  </si>
  <si>
    <r>
      <t>SFP+ 10GE модуль, 20 км, SM, 2 волокна, 1310 nm, LC, DDM (0FH-SP311TCDL20)</t>
    </r>
    <r>
      <rPr>
        <i/>
        <sz val="7"/>
        <rFont val="Arial"/>
        <family val="2"/>
        <charset val="204"/>
      </rPr>
      <t xml:space="preserve">
ПЗ=5000,00/1,2</t>
    </r>
  </si>
  <si>
    <r>
      <t>12</t>
    </r>
    <r>
      <rPr>
        <b/>
        <i/>
        <sz val="9"/>
        <rFont val="Arial"/>
        <family val="2"/>
        <charset val="204"/>
      </rPr>
      <t xml:space="preserve">
О</t>
    </r>
  </si>
  <si>
    <r>
      <t>4166,67</t>
    </r>
    <r>
      <rPr>
        <b/>
        <i/>
        <sz val="6"/>
        <rFont val="Arial"/>
        <family val="2"/>
        <charset val="204"/>
      </rPr>
      <t xml:space="preserve">
5000,00/1,2</t>
    </r>
  </si>
  <si>
    <r>
      <t>SFP трансивер для 10/100/1000 BASE-T (0FH-ST2)</t>
    </r>
    <r>
      <rPr>
        <i/>
        <sz val="7"/>
        <rFont val="Arial"/>
        <family val="2"/>
        <charset val="204"/>
      </rPr>
      <t xml:space="preserve">
ПЗ=2500,00/1,2</t>
    </r>
  </si>
  <si>
    <r>
      <t>13</t>
    </r>
    <r>
      <rPr>
        <b/>
        <i/>
        <sz val="9"/>
        <rFont val="Arial"/>
        <family val="2"/>
        <charset val="204"/>
      </rPr>
      <t xml:space="preserve">
О</t>
    </r>
  </si>
  <si>
    <r>
      <t>2083,33</t>
    </r>
    <r>
      <rPr>
        <b/>
        <i/>
        <sz val="6"/>
        <rFont val="Arial"/>
        <family val="2"/>
        <charset val="204"/>
      </rPr>
      <t xml:space="preserve">
2500,00/1,2</t>
    </r>
  </si>
  <si>
    <r>
      <t>SFP+ Direct attach cable, 10G, 3m (0FH-DP1T30SS03)</t>
    </r>
    <r>
      <rPr>
        <i/>
        <sz val="7"/>
        <rFont val="Arial"/>
        <family val="2"/>
        <charset val="204"/>
      </rPr>
      <t xml:space="preserve">
ПЗ=2900,00/1,2</t>
    </r>
  </si>
  <si>
    <r>
      <t>14</t>
    </r>
    <r>
      <rPr>
        <b/>
        <i/>
        <sz val="9"/>
        <rFont val="Arial"/>
        <family val="2"/>
        <charset val="204"/>
      </rPr>
      <t xml:space="preserve">
О</t>
    </r>
  </si>
  <si>
    <r>
      <t>2416,67</t>
    </r>
    <r>
      <rPr>
        <b/>
        <i/>
        <sz val="6"/>
        <rFont val="Arial"/>
        <family val="2"/>
        <charset val="204"/>
      </rPr>
      <t xml:space="preserve">
2900,00/1,2</t>
    </r>
  </si>
  <si>
    <r>
      <t>QSFP+ to QSFP+ AOC Cable active 7m (FH-A40M2QQ07)</t>
    </r>
    <r>
      <rPr>
        <i/>
        <sz val="7"/>
        <rFont val="Arial"/>
        <family val="2"/>
        <charset val="204"/>
      </rPr>
      <t xml:space="preserve">
ПЗ=20200,00/1,2</t>
    </r>
  </si>
  <si>
    <r>
      <t>15</t>
    </r>
    <r>
      <rPr>
        <b/>
        <i/>
        <sz val="9"/>
        <rFont val="Arial"/>
        <family val="2"/>
        <charset val="204"/>
      </rPr>
      <t xml:space="preserve">
О</t>
    </r>
  </si>
  <si>
    <r>
      <t>16833,33</t>
    </r>
    <r>
      <rPr>
        <b/>
        <i/>
        <sz val="6"/>
        <rFont val="Arial"/>
        <family val="2"/>
        <charset val="204"/>
      </rPr>
      <t xml:space="preserve">
20200,00/1,2</t>
    </r>
  </si>
  <si>
    <r>
      <t>Модуль SFP+ 10G с интерфейсом RJ45, до 20м (SNR-SFP+T)</t>
    </r>
    <r>
      <rPr>
        <i/>
        <sz val="7"/>
        <rFont val="Arial"/>
        <family val="2"/>
        <charset val="204"/>
      </rPr>
      <t xml:space="preserve">
ПЗ=6400,00/1,2</t>
    </r>
  </si>
  <si>
    <r>
      <t>16</t>
    </r>
    <r>
      <rPr>
        <b/>
        <i/>
        <sz val="9"/>
        <rFont val="Arial"/>
        <family val="2"/>
        <charset val="204"/>
      </rPr>
      <t xml:space="preserve">
О</t>
    </r>
  </si>
  <si>
    <r>
      <t>5333,33</t>
    </r>
    <r>
      <rPr>
        <b/>
        <i/>
        <sz val="6"/>
        <rFont val="Arial"/>
        <family val="2"/>
        <charset val="204"/>
      </rPr>
      <t xml:space="preserve">
6400,00/1,2</t>
    </r>
  </si>
  <si>
    <r>
      <t>APC AP9565 Блок распределения питания базовый, 1U, 16А, 208/230В, 12 розеток IEC 320 C13, вилка IEC-320 C20, шнур 2.5м</t>
    </r>
    <r>
      <rPr>
        <i/>
        <sz val="7"/>
        <rFont val="Arial"/>
        <family val="2"/>
        <charset val="204"/>
      </rPr>
      <t xml:space="preserve">
ПЗ=30000,00/1,2</t>
    </r>
  </si>
  <si>
    <r>
      <t>17</t>
    </r>
    <r>
      <rPr>
        <b/>
        <i/>
        <sz val="9"/>
        <rFont val="Arial"/>
        <family val="2"/>
        <charset val="204"/>
      </rPr>
      <t xml:space="preserve">
О</t>
    </r>
  </si>
  <si>
    <r>
      <t>25000</t>
    </r>
    <r>
      <rPr>
        <b/>
        <i/>
        <sz val="6"/>
        <rFont val="Arial"/>
        <family val="2"/>
        <charset val="204"/>
      </rPr>
      <t xml:space="preserve">
30000,00/1,2</t>
    </r>
  </si>
  <si>
    <r>
      <t>Блок питания (резервный) PM160-220/12</t>
    </r>
    <r>
      <rPr>
        <i/>
        <sz val="7"/>
        <rFont val="Arial"/>
        <family val="2"/>
        <charset val="204"/>
      </rPr>
      <t xml:space="preserve">
ПЗ=13168,00/1,2</t>
    </r>
  </si>
  <si>
    <r>
      <t>18</t>
    </r>
    <r>
      <rPr>
        <b/>
        <i/>
        <sz val="9"/>
        <rFont val="Arial"/>
        <family val="2"/>
        <charset val="204"/>
      </rPr>
      <t xml:space="preserve">
О</t>
    </r>
  </si>
  <si>
    <r>
      <t>10973,33</t>
    </r>
    <r>
      <rPr>
        <b/>
        <i/>
        <sz val="6"/>
        <rFont val="Arial"/>
        <family val="2"/>
        <charset val="204"/>
      </rPr>
      <t xml:space="preserve">
13168,00/1,2</t>
    </r>
  </si>
  <si>
    <r>
      <t>Блок питания (резервный) PM350-220/12</t>
    </r>
    <r>
      <rPr>
        <i/>
        <sz val="7"/>
        <rFont val="Arial"/>
        <family val="2"/>
        <charset val="204"/>
      </rPr>
      <t xml:space="preserve">
ПЗ=45172,00/1,2</t>
    </r>
  </si>
  <si>
    <r>
      <t>19</t>
    </r>
    <r>
      <rPr>
        <b/>
        <i/>
        <sz val="9"/>
        <rFont val="Arial"/>
        <family val="2"/>
        <charset val="204"/>
      </rPr>
      <t xml:space="preserve">
О</t>
    </r>
  </si>
  <si>
    <r>
      <t>37643,33</t>
    </r>
    <r>
      <rPr>
        <b/>
        <i/>
        <sz val="6"/>
        <rFont val="Arial"/>
        <family val="2"/>
        <charset val="204"/>
      </rPr>
      <t xml:space="preserve">
45172,00/1,2</t>
    </r>
  </si>
  <si>
    <r>
      <t>Блок питания (резервный) PM950-220/56</t>
    </r>
    <r>
      <rPr>
        <i/>
        <sz val="7"/>
        <rFont val="Arial"/>
        <family val="2"/>
        <charset val="204"/>
      </rPr>
      <t xml:space="preserve">
ПЗ=32520,00/1,2</t>
    </r>
  </si>
  <si>
    <r>
      <t>20</t>
    </r>
    <r>
      <rPr>
        <b/>
        <i/>
        <sz val="9"/>
        <rFont val="Arial"/>
        <family val="2"/>
        <charset val="204"/>
      </rPr>
      <t xml:space="preserve">
О</t>
    </r>
  </si>
  <si>
    <r>
      <t>27100</t>
    </r>
    <r>
      <rPr>
        <b/>
        <i/>
        <sz val="6"/>
        <rFont val="Arial"/>
        <family val="2"/>
        <charset val="204"/>
      </rPr>
      <t xml:space="preserve">
32520,00/1,2</t>
    </r>
  </si>
  <si>
    <t>Оптические кабельные сборки АБК-1 в составе:</t>
  </si>
  <si>
    <t>21</t>
  </si>
  <si>
    <r>
      <t>ФЕРм10-04-112-02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</si>
  <si>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Шкаф или панель коммутации связи и сигнализации на стене или в нише, количество пар: 100</t>
    </r>
    <r>
      <rPr>
        <i/>
        <sz val="7"/>
        <rFont val="Arial"/>
        <family val="2"/>
        <charset val="204"/>
      </rPr>
      <t xml:space="preserve">
ИНДЕКС К ПОЗИЦИИ:
ФЕРм08-02-152-08 ФЕРм08-02-152-08 [4-2020 ред.2020] ОЗП=30,06; ЭМ=14,35; ЗПМ=30,06; МАТ=11,68
НР (7449,2 руб.): 92% от ФОТ (8096,96 руб.)
СП (5263,02 руб.): 65% от ФОТ (8096,96 руб.)</t>
    </r>
  </si>
  <si>
    <r>
      <t>Оптические кабельные сборки АБК-1 в составе: 1. Полка оптическая Legrand неукомплектованная высокой плотности модульная для установки кассет - 19'' 1U (32140) — 3 шт. 2. Кассета высокой плотности Legrand MTP - одномодовая OS2 - 24 коннектора LC - для установки в модульную оптическую полку HD (32144) — 2 шт.; 3. Кассета-заглушка Legrand (33757) — 6 шт.; 4. Задний кабельный органайзер Legrand - для установки на модульной оптической полке HD (32146) — 3 шт.; 5. Претерминированная сборка Legrand MTP-MTP, микрокабель OS2, длина 10 м (32451) — 1 шт.;  6. Касета высокой плотности Legrand 24LC MTP OM4д/п.-п.HD LCS3 (32142) — 2 шт.; 7. Претерминированная сборка Legrand MTP-MTP микрокабель OM3 10м (32451) — 1 шт.</t>
    </r>
    <r>
      <rPr>
        <i/>
        <sz val="7"/>
        <rFont val="Arial"/>
        <family val="2"/>
        <charset val="204"/>
      </rPr>
      <t xml:space="preserve">
ПЗ=221285,00/1,2</t>
    </r>
  </si>
  <si>
    <r>
      <t>22</t>
    </r>
    <r>
      <rPr>
        <b/>
        <i/>
        <sz val="9"/>
        <rFont val="Arial"/>
        <family val="2"/>
        <charset val="204"/>
      </rPr>
      <t xml:space="preserve">
О</t>
    </r>
  </si>
  <si>
    <r>
      <t>184404,17</t>
    </r>
    <r>
      <rPr>
        <b/>
        <i/>
        <sz val="6"/>
        <rFont val="Arial"/>
        <family val="2"/>
        <charset val="204"/>
      </rPr>
      <t xml:space="preserve">
221285,00/1,2</t>
    </r>
  </si>
  <si>
    <t>Блок межсетевой коммутации и экранирования в АБК-2 в составе:</t>
  </si>
  <si>
    <t>23</t>
  </si>
  <si>
    <r>
      <t>Оптические кабельные сборки АБК-2 в составе: 1. Полка оптическая Legrand неукомплектованная высокой плотности модульная для установки кассет - 19'' 1U (32140) — 2 шт. 2. Кассета высокой плотности Legrand MTP - одномодовая OS2 - 24 коннектора LC - для установки в модульную оптическую полку HD (32144) — 2 шт.; 3. Кассета-заглушка Legrand (33757) — 4 шт.; 4. Задний кабельный органайзер Legrand - для установки на модульной оптической полке HD (32146) — 2 шт.; 5. Претерминированная сборка Legrand MTP-MTP, микрокабель OS2, длина 10 м (32451) — 1 шт.</t>
    </r>
    <r>
      <rPr>
        <i/>
        <sz val="7"/>
        <rFont val="Arial"/>
        <family val="2"/>
        <charset val="204"/>
      </rPr>
      <t xml:space="preserve">
ПЗ=118790,00/1,2</t>
    </r>
  </si>
  <si>
    <r>
      <t>24</t>
    </r>
    <r>
      <rPr>
        <b/>
        <i/>
        <sz val="9"/>
        <rFont val="Arial"/>
        <family val="2"/>
        <charset val="204"/>
      </rPr>
      <t xml:space="preserve">
О</t>
    </r>
  </si>
  <si>
    <r>
      <t>98991,67</t>
    </r>
    <r>
      <rPr>
        <b/>
        <i/>
        <sz val="6"/>
        <rFont val="Arial"/>
        <family val="2"/>
        <charset val="204"/>
      </rPr>
      <t xml:space="preserve">
118790,00/1,2</t>
    </r>
  </si>
  <si>
    <t>Блок сетевой коммутации в АБК-3 в составе:</t>
  </si>
  <si>
    <t>25</t>
  </si>
  <si>
    <r>
      <t>Оптические кабельные сборки АБК-3 в составе: 1. Полка оптическая Legrand неукомплектованная высокой плотности модульная для установки кассет - 19'' 1U (32140) — 2 шт. 2. Кассета высокой плотности Legrand MTP - одномодовая OS2 - 24 коннектора LC - для установки в модульную оптическую полку HD (32144) — 4 шт.; 3. Кассета-заглушка Legrand (33757) — 4 шт.; 4. Задний кабельный органайзер Legrand - для установки на модульной оптической полке HD (32146) — 2 шт.; 5. Претерминированная сборка Legrand MTP-MTP, микрокабель OS2, длина 20 м (32452) — 1 шт.; 6. Претерминированная сборка Legrand MTP-MTP, микрокабель OS2, длина 10 м (32451) — 1 шт.; 7. Касета высокой плотности Legrand 24LC MTP OM4д/п.-п.HD LCS3 (32142) — 2 шт.; 8. Претерминированная сборка Legrand MTP-MTP микрокабель OM3 20м (32442) — 1 шт.</t>
    </r>
    <r>
      <rPr>
        <i/>
        <sz val="7"/>
        <rFont val="Arial"/>
        <family val="2"/>
        <charset val="204"/>
      </rPr>
      <t xml:space="preserve">
ПЗ=336470,00/1,2</t>
    </r>
  </si>
  <si>
    <r>
      <t>26</t>
    </r>
    <r>
      <rPr>
        <b/>
        <i/>
        <sz val="9"/>
        <rFont val="Arial"/>
        <family val="2"/>
        <charset val="204"/>
      </rPr>
      <t xml:space="preserve">
О</t>
    </r>
  </si>
  <si>
    <r>
      <t>280391,67</t>
    </r>
    <r>
      <rPr>
        <b/>
        <i/>
        <sz val="6"/>
        <rFont val="Arial"/>
        <family val="2"/>
        <charset val="204"/>
      </rPr>
      <t xml:space="preserve">
336470,00/1,2</t>
    </r>
  </si>
  <si>
    <t>27</t>
  </si>
  <si>
    <r>
      <t>Отдельно устанавливаемый: преобразователь или блок питания</t>
    </r>
    <r>
      <rPr>
        <i/>
        <sz val="7"/>
        <rFont val="Arial"/>
        <family val="2"/>
        <charset val="204"/>
      </rPr>
      <t xml:space="preserve">
ИНДЕКС К ПОЗИЦИИ:
ФЕРм10-02-016-06 ФЕРм10-02-016-06 [4-2020 ред.2020] ОЗП=30,06; ЭМ=12,87; ЗПМ=30,06; МАТ=7,05
НР (2576,98 руб.): 80% от ФОТ (3221,23 руб.)
СП (1932,74 руб.): 60% от ФОТ (3221,23 руб.)</t>
    </r>
  </si>
  <si>
    <r>
      <t>Батарейный блок для существующего ИБП в АБК-3 APC SRT192RMBP совместимый с APC Smart-UPS SRT RM 5000 — 6000VA</t>
    </r>
    <r>
      <rPr>
        <i/>
        <sz val="7"/>
        <rFont val="Arial"/>
        <family val="2"/>
        <charset val="204"/>
      </rPr>
      <t xml:space="preserve">
ПЗ=112540,00/1,2</t>
    </r>
  </si>
  <si>
    <r>
      <t>28</t>
    </r>
    <r>
      <rPr>
        <b/>
        <i/>
        <sz val="9"/>
        <rFont val="Arial"/>
        <family val="2"/>
        <charset val="204"/>
      </rPr>
      <t xml:space="preserve">
О</t>
    </r>
  </si>
  <si>
    <r>
      <t>93783,33</t>
    </r>
    <r>
      <rPr>
        <b/>
        <i/>
        <sz val="6"/>
        <rFont val="Arial"/>
        <family val="2"/>
        <charset val="204"/>
      </rPr>
      <t xml:space="preserve">
112540,00/1,2</t>
    </r>
  </si>
  <si>
    <t>Раздел 2. Для создания узлов коммутации ЛВС в управлениях СП ПЦЭС, ПЗЭС, ПСЭС</t>
  </si>
  <si>
    <t>Узел коммутации ЛВС Управления СП ПЦЭС в составе:</t>
  </si>
  <si>
    <t>29</t>
  </si>
  <si>
    <r>
      <t>Коммутатор служебной связи</t>
    </r>
    <r>
      <rPr>
        <i/>
        <sz val="7"/>
        <rFont val="Arial"/>
        <family val="2"/>
        <charset val="204"/>
      </rPr>
      <t xml:space="preserve">
ИНДЕКС К ПОЗИЦИИ:
ФЕРм10-03-013-05 ФЕРм10-03-013-05 [4-2020 ред.2020] ОЗП=30,06; ЭМ=12,87; ЗПМ=30,06; МАТ=7,62
НР (1494,82 руб.): 80% от ФОТ (1868,53 руб.)
СП (1121,12 руб.): 60% от ФОТ (1868,53 руб.)</t>
    </r>
  </si>
  <si>
    <r>
      <t>Коммутатор Eltex MES5324A с 2 (двумя) блокамии питания PM160-220/12</t>
    </r>
    <r>
      <rPr>
        <i/>
        <sz val="7"/>
        <rFont val="Arial"/>
        <family val="2"/>
        <charset val="204"/>
      </rPr>
      <t xml:space="preserve">
ПЗ=(259249,00+13168*2)/1,2</t>
    </r>
  </si>
  <si>
    <r>
      <t>30</t>
    </r>
    <r>
      <rPr>
        <b/>
        <i/>
        <sz val="9"/>
        <rFont val="Arial"/>
        <family val="2"/>
        <charset val="204"/>
      </rPr>
      <t xml:space="preserve">
О</t>
    </r>
  </si>
  <si>
    <r>
      <t>237987,5</t>
    </r>
    <r>
      <rPr>
        <b/>
        <i/>
        <sz val="6"/>
        <rFont val="Arial"/>
        <family val="2"/>
        <charset val="204"/>
      </rPr>
      <t xml:space="preserve">
(259249,00+13168*2)/1,2</t>
    </r>
  </si>
  <si>
    <r>
      <t>Блок питания (резерв) PM160-220/12</t>
    </r>
    <r>
      <rPr>
        <i/>
        <sz val="7"/>
        <rFont val="Arial"/>
        <family val="2"/>
        <charset val="204"/>
      </rPr>
      <t xml:space="preserve">
ПЗ=13168,00/1,2</t>
    </r>
  </si>
  <si>
    <r>
      <t>31</t>
    </r>
    <r>
      <rPr>
        <b/>
        <i/>
        <sz val="9"/>
        <rFont val="Arial"/>
        <family val="2"/>
        <charset val="204"/>
      </rPr>
      <t xml:space="preserve">
О</t>
    </r>
  </si>
  <si>
    <t>32</t>
  </si>
  <si>
    <r>
      <t>Съемные и выдвижные блоки (модули, ячейки, ТЭЗ), масса: до 5 кг</t>
    </r>
    <r>
      <rPr>
        <i/>
        <sz val="7"/>
        <rFont val="Arial"/>
        <family val="2"/>
        <charset val="204"/>
      </rPr>
      <t xml:space="preserve">
ИНДЕКС К ПОЗИЦИИ:
ФЕРм11-04-008-01 ФЕРм11-04-008-01 [4-2020 ред.2020] ОЗП=30,06; ЭМ=16,6; ЗПМ=30,06; МАТ=29,73
НР (4490,08 руб.): 92% от ФОТ (4880,52 руб.)
СП (3172,34 руб.): 65% от ФОТ (4880,52 руб.)</t>
    </r>
  </si>
  <si>
    <r>
      <t>SFP трансивер для 10/100/1000 BASE-T (FH-ST2)</t>
    </r>
    <r>
      <rPr>
        <i/>
        <sz val="7"/>
        <rFont val="Arial"/>
        <family val="2"/>
        <charset val="204"/>
      </rPr>
      <t xml:space="preserve">
ПЗ=2500,00/1,2</t>
    </r>
  </si>
  <si>
    <r>
      <t>33</t>
    </r>
    <r>
      <rPr>
        <b/>
        <i/>
        <sz val="9"/>
        <rFont val="Arial"/>
        <family val="2"/>
        <charset val="204"/>
      </rPr>
      <t xml:space="preserve">
О</t>
    </r>
  </si>
  <si>
    <r>
      <t>SFP+ Direct attach cable, 10G, 3m (FH-DP1T30SS03)</t>
    </r>
    <r>
      <rPr>
        <i/>
        <sz val="7"/>
        <rFont val="Arial"/>
        <family val="2"/>
        <charset val="204"/>
      </rPr>
      <t xml:space="preserve">
ПЗ=2900,00/1,2</t>
    </r>
  </si>
  <si>
    <r>
      <t>34</t>
    </r>
    <r>
      <rPr>
        <b/>
        <i/>
        <sz val="9"/>
        <rFont val="Arial"/>
        <family val="2"/>
        <charset val="204"/>
      </rPr>
      <t xml:space="preserve">
О</t>
    </r>
  </si>
  <si>
    <r>
      <t>SFP+ 10GE модуль, 20 км, SM, 2 волокна, 1310 nm, LC, DDM (FH-SP311TCDL20)</t>
    </r>
    <r>
      <rPr>
        <i/>
        <sz val="7"/>
        <rFont val="Arial"/>
        <family val="2"/>
        <charset val="204"/>
      </rPr>
      <t xml:space="preserve">
ПЗ=5000,00/1,2</t>
    </r>
  </si>
  <si>
    <r>
      <t>35</t>
    </r>
    <r>
      <rPr>
        <b/>
        <i/>
        <sz val="9"/>
        <rFont val="Arial"/>
        <family val="2"/>
        <charset val="204"/>
      </rPr>
      <t xml:space="preserve">
О</t>
    </r>
  </si>
  <si>
    <r>
      <t>HPE BladeSystem c-Class 10Gb SFP+ SR Transceiver (455883-B21)</t>
    </r>
    <r>
      <rPr>
        <i/>
        <sz val="7"/>
        <rFont val="Arial"/>
        <family val="2"/>
        <charset val="204"/>
      </rPr>
      <t xml:space="preserve">
ПЗ=51000,00/1,2</t>
    </r>
  </si>
  <si>
    <r>
      <t>36</t>
    </r>
    <r>
      <rPr>
        <b/>
        <i/>
        <sz val="9"/>
        <rFont val="Arial"/>
        <family val="2"/>
        <charset val="204"/>
      </rPr>
      <t xml:space="preserve">
О</t>
    </r>
  </si>
  <si>
    <r>
      <t>42500</t>
    </r>
    <r>
      <rPr>
        <b/>
        <i/>
        <sz val="6"/>
        <rFont val="Arial"/>
        <family val="2"/>
        <charset val="204"/>
      </rPr>
      <t xml:space="preserve">
51000,00/1,2</t>
    </r>
  </si>
  <si>
    <t>Узел коммутации ЛВС Управление СП ПЗЭС в составе:</t>
  </si>
  <si>
    <t>37</t>
  </si>
  <si>
    <r>
      <t>38</t>
    </r>
    <r>
      <rPr>
        <b/>
        <i/>
        <sz val="9"/>
        <rFont val="Arial"/>
        <family val="2"/>
        <charset val="204"/>
      </rPr>
      <t xml:space="preserve">
О</t>
    </r>
  </si>
  <si>
    <r>
      <t>39</t>
    </r>
    <r>
      <rPr>
        <b/>
        <i/>
        <sz val="9"/>
        <rFont val="Arial"/>
        <family val="2"/>
        <charset val="204"/>
      </rPr>
      <t xml:space="preserve">
О</t>
    </r>
  </si>
  <si>
    <t>40</t>
  </si>
  <si>
    <r>
      <t>41</t>
    </r>
    <r>
      <rPr>
        <b/>
        <i/>
        <sz val="9"/>
        <rFont val="Arial"/>
        <family val="2"/>
        <charset val="204"/>
      </rPr>
      <t xml:space="preserve">
О</t>
    </r>
  </si>
  <si>
    <r>
      <t>42</t>
    </r>
    <r>
      <rPr>
        <b/>
        <i/>
        <sz val="9"/>
        <rFont val="Arial"/>
        <family val="2"/>
        <charset val="204"/>
      </rPr>
      <t xml:space="preserve">
О</t>
    </r>
  </si>
  <si>
    <r>
      <t>43</t>
    </r>
    <r>
      <rPr>
        <b/>
        <i/>
        <sz val="9"/>
        <rFont val="Arial"/>
        <family val="2"/>
        <charset val="204"/>
      </rPr>
      <t xml:space="preserve">
О</t>
    </r>
  </si>
  <si>
    <r>
      <t>44</t>
    </r>
    <r>
      <rPr>
        <b/>
        <i/>
        <sz val="9"/>
        <rFont val="Arial"/>
        <family val="2"/>
        <charset val="204"/>
      </rPr>
      <t xml:space="preserve">
О</t>
    </r>
  </si>
  <si>
    <t>Узел коммутации ЛВС Управления СП ПСЭС в составе:</t>
  </si>
  <si>
    <t>45</t>
  </si>
  <si>
    <r>
      <t>Коммутатор Eltex MES5324A с 2 (двумя) блоками питания PM160-220/12</t>
    </r>
    <r>
      <rPr>
        <i/>
        <sz val="7"/>
        <rFont val="Arial"/>
        <family val="2"/>
        <charset val="204"/>
      </rPr>
      <t xml:space="preserve">
ПЗ=(259249,00+13168*2)/1,2</t>
    </r>
  </si>
  <si>
    <r>
      <t>46</t>
    </r>
    <r>
      <rPr>
        <b/>
        <i/>
        <sz val="9"/>
        <rFont val="Arial"/>
        <family val="2"/>
        <charset val="204"/>
      </rPr>
      <t xml:space="preserve">
О</t>
    </r>
  </si>
  <si>
    <r>
      <t>47</t>
    </r>
    <r>
      <rPr>
        <b/>
        <i/>
        <sz val="9"/>
        <rFont val="Arial"/>
        <family val="2"/>
        <charset val="204"/>
      </rPr>
      <t xml:space="preserve">
О</t>
    </r>
  </si>
  <si>
    <t>48</t>
  </si>
  <si>
    <r>
      <t>Съемные и выдвижные блоки (модули, ячейки, ТЭЗ), масса: до 5 кг</t>
    </r>
    <r>
      <rPr>
        <i/>
        <sz val="7"/>
        <rFont val="Arial"/>
        <family val="2"/>
        <charset val="204"/>
      </rPr>
      <t xml:space="preserve">
ИНДЕКС К ПОЗИЦИИ:
ФЕРм11-04-008-01 ФЕРм11-04-008-01 [4-2020 ред.2020] ОЗП=30,06; ЭМ=16,6; ЗПМ=30,06; МАТ=29,73
НР (4739,53 руб.): 92% от ФОТ (5151,66 руб.)
СП (3348,58 руб.): 65% от ФОТ (5151,66 руб.)</t>
    </r>
  </si>
  <si>
    <r>
      <t>49</t>
    </r>
    <r>
      <rPr>
        <b/>
        <i/>
        <sz val="9"/>
        <rFont val="Arial"/>
        <family val="2"/>
        <charset val="204"/>
      </rPr>
      <t xml:space="preserve">
О</t>
    </r>
  </si>
  <si>
    <r>
      <t>50</t>
    </r>
    <r>
      <rPr>
        <b/>
        <i/>
        <sz val="9"/>
        <rFont val="Arial"/>
        <family val="2"/>
        <charset val="204"/>
      </rPr>
      <t xml:space="preserve">
О</t>
    </r>
  </si>
  <si>
    <r>
      <t>51</t>
    </r>
    <r>
      <rPr>
        <b/>
        <i/>
        <sz val="9"/>
        <rFont val="Arial"/>
        <family val="2"/>
        <charset val="204"/>
      </rPr>
      <t xml:space="preserve">
О</t>
    </r>
  </si>
  <si>
    <r>
      <t>52</t>
    </r>
    <r>
      <rPr>
        <b/>
        <i/>
        <sz val="9"/>
        <rFont val="Arial"/>
        <family val="2"/>
        <charset val="204"/>
      </rPr>
      <t xml:space="preserve">
О</t>
    </r>
  </si>
  <si>
    <t>53</t>
  </si>
  <si>
    <r>
      <t>Телекоммуникационный шкаф ШТК-М-42.8.10-44АА с вентиляторным модулем R-FAN-6K-1U</t>
    </r>
    <r>
      <rPr>
        <i/>
        <sz val="7"/>
        <rFont val="Arial"/>
        <family val="2"/>
        <charset val="204"/>
      </rPr>
      <t xml:space="preserve">
ПЗ=61000,00/1,2</t>
    </r>
  </si>
  <si>
    <r>
      <t>54</t>
    </r>
    <r>
      <rPr>
        <b/>
        <i/>
        <sz val="9"/>
        <rFont val="Arial"/>
        <family val="2"/>
        <charset val="204"/>
      </rPr>
      <t xml:space="preserve">
О</t>
    </r>
  </si>
  <si>
    <t>55</t>
  </si>
  <si>
    <r>
      <t>56</t>
    </r>
    <r>
      <rPr>
        <b/>
        <i/>
        <sz val="9"/>
        <rFont val="Arial"/>
        <family val="2"/>
        <charset val="204"/>
      </rPr>
      <t xml:space="preserve">
О</t>
    </r>
  </si>
  <si>
    <t>57</t>
  </si>
  <si>
    <r>
      <t>Съемные и выдвижные блоки (модули, ячейки, ТЭЗ), масса: до 5 кг</t>
    </r>
    <r>
      <rPr>
        <i/>
        <sz val="7"/>
        <rFont val="Arial"/>
        <family val="2"/>
        <charset val="204"/>
      </rPr>
      <t xml:space="preserve">
ИНДЕКС К ПОЗИЦИИ:
ФЕРм11-04-008-01 ФЕРм11-04-008-01 [4-2020 ред.2020] ОЗП=30,06; ЭМ=16,6; ЗПМ=30,06; МАТ=29,73
НР (249,45 руб.): 92% от ФОТ (271,14 руб.)
СП (176,24 руб.): 65% от ФОТ (271,14 руб.)</t>
    </r>
  </si>
  <si>
    <r>
      <t>58</t>
    </r>
    <r>
      <rPr>
        <b/>
        <i/>
        <sz val="9"/>
        <rFont val="Arial"/>
        <family val="2"/>
        <charset val="204"/>
      </rPr>
      <t xml:space="preserve">
О</t>
    </r>
  </si>
  <si>
    <t>Итого прямые затраты по смете в текущих ценах</t>
  </si>
  <si>
    <t>Накладные расходы</t>
  </si>
  <si>
    <t>Сметная прибыль</t>
  </si>
  <si>
    <t>Итоги по смете:</t>
  </si>
  <si>
    <t xml:space="preserve">  Итого Монтажные работы</t>
  </si>
  <si>
    <t xml:space="preserve">  Итого Оборудование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</si>
  <si>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</si>
  <si>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</si>
  <si>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</si>
  <si>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</si>
  <si>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</si>
  <si>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</si>
  <si>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</si>
  <si>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</si>
  <si>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ВСЕГО по смете</t>
  </si>
  <si>
    <t>СВОДНЫЙ СМЕТНЫЙ РАСЧЕТ СТОИМОСТИ СТРОИТЕЛЬСТВА</t>
  </si>
  <si>
    <t>(наименование стройки)</t>
  </si>
  <si>
    <t>Составлена в ценах по состоянию на ______________</t>
  </si>
  <si>
    <t>Номера сметных расчетов и смет</t>
  </si>
  <si>
    <t>Наименование глав, объектов, работ и затрат</t>
  </si>
  <si>
    <t>Сметная стоимость, руб.</t>
  </si>
  <si>
    <t>Общая сметная стоимость, руб.</t>
  </si>
  <si>
    <t>строитель-
ных работ</t>
  </si>
  <si>
    <t>монтажных работ</t>
  </si>
  <si>
    <t>оборудования, мебели, инвентаря</t>
  </si>
  <si>
    <t>прочих</t>
  </si>
  <si>
    <t>Глава 2. Основные объекты строительства</t>
  </si>
  <si>
    <t>ЛС</t>
  </si>
  <si>
    <t>Итого по Главе 2. "Основные объекты строительства"</t>
  </si>
  <si>
    <t>Глава 7. Благоустройство и озеленение территории</t>
  </si>
  <si>
    <t>Итого по Главам 1-7</t>
  </si>
  <si>
    <t>Глава 8. Временные здания и сооружения</t>
  </si>
  <si>
    <t>Итого по Главам 1-8</t>
  </si>
  <si>
    <t>Глава 9. Прочие работы и затраты</t>
  </si>
  <si>
    <t>Итого по Главам 1-9</t>
  </si>
  <si>
    <t>Глава 12. ПИР</t>
  </si>
  <si>
    <t>Разработка рабочей и сметной документации для объектов СП ПЗЭС</t>
  </si>
  <si>
    <t>Разработка рабочей и сметной документации для объектов СП ПСЭС</t>
  </si>
  <si>
    <t>Разработка рабочей и сметной документации для объектов СП ПЦЭС</t>
  </si>
  <si>
    <t>Итого по Главе 12. "ПИР"</t>
  </si>
  <si>
    <t>Итого по Главам 1-12</t>
  </si>
  <si>
    <t>Непредвиденные затраты</t>
  </si>
  <si>
    <t>Методика 421/пр п.179</t>
  </si>
  <si>
    <t>Итого "Непредвиденные затраты"</t>
  </si>
  <si>
    <t>Итого с учетом "Непредвиденные затраты"</t>
  </si>
  <si>
    <t>Дополнительные затраты в текущих ценах</t>
  </si>
  <si>
    <t>Итого с учетом "Дополнительные затраты в текущих ценах"</t>
  </si>
  <si>
    <t>Налоги и обязательные платежи</t>
  </si>
  <si>
    <t>Методика 421/пр п.180.181</t>
  </si>
  <si>
    <t>НДС - 20%</t>
  </si>
  <si>
    <t xml:space="preserve">
20% от 0</t>
  </si>
  <si>
    <r>
      <t>51205,21</t>
    </r>
    <r>
      <rPr>
        <i/>
        <sz val="10"/>
        <rFont val="Arial"/>
        <family val="2"/>
        <charset val="204"/>
      </rPr>
      <t xml:space="preserve">
20% от 256026,03</t>
    </r>
  </si>
  <si>
    <r>
      <t>1033012,17</t>
    </r>
    <r>
      <rPr>
        <i/>
        <sz val="10"/>
        <rFont val="Arial"/>
        <family val="2"/>
        <charset val="204"/>
      </rPr>
      <t xml:space="preserve">
20% от 5165060,84</t>
    </r>
  </si>
  <si>
    <r>
      <t>305386,55</t>
    </r>
    <r>
      <rPr>
        <i/>
        <sz val="10"/>
        <rFont val="Arial"/>
        <family val="2"/>
        <charset val="204"/>
      </rPr>
      <t xml:space="preserve">
20% от 1526932,76</t>
    </r>
  </si>
  <si>
    <t>Итого "Налоги и обязательные платежи"</t>
  </si>
  <si>
    <t>Итого  по сводному расчету  в ценах 2021 года</t>
  </si>
  <si>
    <t>Локальные вычислительные системы для объектов ПЭС</t>
  </si>
  <si>
    <t>На создание инфраструктуры локальных вычислительных систем для нужд филиала</t>
  </si>
  <si>
    <t>687 500,00 (Шестьсот восемьдесят семь тысяч пятьсот рублей, 00 копеек)</t>
  </si>
  <si>
    <t>Всего по смете (руб.):</t>
  </si>
  <si>
    <t xml:space="preserve">Сумма </t>
  </si>
  <si>
    <t>Всего по смете:</t>
  </si>
  <si>
    <t>6</t>
  </si>
  <si>
    <t xml:space="preserve">Коэффициент учитывающий  общий объем финансовых потребностей </t>
  </si>
  <si>
    <t>5</t>
  </si>
  <si>
    <t>Итого по смете:</t>
  </si>
  <si>
    <t>4</t>
  </si>
  <si>
    <t>8% = 530 руб.</t>
  </si>
  <si>
    <t>7. Смета на строительство</t>
  </si>
  <si>
    <t/>
  </si>
  <si>
    <t>1% = 66 руб.</t>
  </si>
  <si>
    <t>6. Мероприятия по обеспечению доступа инвалидов</t>
  </si>
  <si>
    <t>10% = 662 руб.</t>
  </si>
  <si>
    <t>5. Мероприятия по обеспечению пожарной безопасности</t>
  </si>
  <si>
    <t>20% [из 57%] = 1324 руб.</t>
  </si>
  <si>
    <t>4.7. Технологические решения</t>
  </si>
  <si>
    <t>1% [из 57%] = 66 руб.</t>
  </si>
  <si>
    <t>4.6. Газоснабжение</t>
  </si>
  <si>
    <t>2% [из 57%] = 132 руб.</t>
  </si>
  <si>
    <t>4.5. Связь</t>
  </si>
  <si>
    <t>11% [из 57%] = 728 руб.</t>
  </si>
  <si>
    <t>4.4. Отопление, вентиляция, кондиционирование воздуха</t>
  </si>
  <si>
    <t>3% [из 57%] = 199 руб.</t>
  </si>
  <si>
    <t>4.3. Водоотведение</t>
  </si>
  <si>
    <t>4.2. Водоснабжение</t>
  </si>
  <si>
    <t>17% [из 57%] = 1125 руб.</t>
  </si>
  <si>
    <t>4.1. Электроснабжение</t>
  </si>
  <si>
    <t>57% = 3773 руб.</t>
  </si>
  <si>
    <t>4. Инженерное оборудование, сети, инженерно-технические мероприятия, технологические решения</t>
  </si>
  <si>
    <t>16% = 1059 руб.</t>
  </si>
  <si>
    <t>3. Конструктивные и объемно-планировочные решения</t>
  </si>
  <si>
    <t>6% = 397 руб.</t>
  </si>
  <si>
    <t>2. Архитектурные решения</t>
  </si>
  <si>
    <t>2% = 132 руб.</t>
  </si>
  <si>
    <t>1. Схема планировочной организации земельного участка</t>
  </si>
  <si>
    <t>Разделы документации</t>
  </si>
  <si>
    <t>K1 = 1.234
Дальневосточный</t>
  </si>
  <si>
    <t>Кдв</t>
  </si>
  <si>
    <t>Ктек = 4.47</t>
  </si>
  <si>
    <t>Коэфф.перехода в тек.цены</t>
  </si>
  <si>
    <t>Кст = 0.5</t>
  </si>
  <si>
    <t>Стадия: Рабочая документация</t>
  </si>
  <si>
    <t>Коэффициенты</t>
  </si>
  <si>
    <t>A * Количество * Кст * Ктек * K1
2400 руб * 1 * 0.5 * 4.47 * 1.234</t>
  </si>
  <si>
    <t>Объекты связи. 2010 г. Раздел 4. Таблица 24. Локальные вычислительные сети, структурированные кабельные сети п.1
A=2.4 тыс.руб; 
Количество = 1 (1 АРМ)</t>
  </si>
  <si>
    <t>Автоматизированное рабочее место (АРМ) оператора на базе ПЭВМ</t>
  </si>
  <si>
    <t>10% = 38428 руб.</t>
  </si>
  <si>
    <t>4. Смета на строительство</t>
  </si>
  <si>
    <t>5% = 19214 руб.</t>
  </si>
  <si>
    <t>3. Мероприятия по обеспечению пожарной безопасности</t>
  </si>
  <si>
    <t>8% = 30743 руб.</t>
  </si>
  <si>
    <t>2. Здания и сооружения, входящие в инфраструктуру объекта</t>
  </si>
  <si>
    <t>2% [из 77%] = 7686 руб.</t>
  </si>
  <si>
    <t>1.7. Связь, сигнализация, АСУ</t>
  </si>
  <si>
    <t>5% [из 77%] = 19214 руб.</t>
  </si>
  <si>
    <t>1.6. Водоснабжение и водоотведение</t>
  </si>
  <si>
    <t>17% [из 77%] = 65328 руб.</t>
  </si>
  <si>
    <t>1.5. Электроснабжение</t>
  </si>
  <si>
    <t>1.4. Обустройство</t>
  </si>
  <si>
    <t>1% [из 77%] = 3843 руб.</t>
  </si>
  <si>
    <t>1.3. Искусственные сооружения</t>
  </si>
  <si>
    <t>27% [из 77%] = 103757 руб.</t>
  </si>
  <si>
    <t>1.2. Конструктивные решения</t>
  </si>
  <si>
    <t>23% [из 77%] = 88385 руб.</t>
  </si>
  <si>
    <t>1.1. Технологические решения</t>
  </si>
  <si>
    <t>77% = 295899 руб.</t>
  </si>
  <si>
    <t>1. Технологические и конструктивные решения линейного объекта. Искусственные сооружения (инженерное обустройство, сети)</t>
  </si>
  <si>
    <t>K2 = 0.7
понижающий коэффициент, учитывающий разницу в трудоемкости работ по проектируемому объекту и объекту аналогу</t>
  </si>
  <si>
    <t>К'пон = Xзад / (0.5 * Xмин)</t>
  </si>
  <si>
    <t>(A + B * (0.4 * Xмин + 0.6 * (Xмин / 2))) * Количество * Кст * Ктек * K1 * K2
(49200 руб + 490 руб * (0.4 * 50 + 0.6 * 50 / 2)) * 3 * 0.5 * 4.47 * 1.234 * 0.7</t>
  </si>
  <si>
    <t>Объекты связи. 2010 г. Раздел 4. Таблица 24. Локальные вычислительные сети, структурированные кабельные сети п.11
A=49.20 тыс.руб; B=0.49 тыс.руб;
Xмин=50; 
Количество = 3</t>
  </si>
  <si>
    <t>Структурированная кабельная сеть с числом узлов свыше 50 до 100</t>
  </si>
  <si>
    <t>2</t>
  </si>
  <si>
    <t>Объекты связи. 2010 г. Раздел 4. Таблица 24. Локальные вычислительные сети, структурированные кабельные сети п.5
A=49.20 тыс.руб; B=0.49 тыс.руб;
Xмин=50; 
Количество = 3</t>
  </si>
  <si>
    <t>Локальная вычислительная сеть с числом узлов свыше 50 до 100</t>
  </si>
  <si>
    <t>Стоимость, руб.</t>
  </si>
  <si>
    <t xml:space="preserve">Расчет стоимости: (a+bx)*Ki, или (объем строительно-монтажных работ) * проц./100 или количество x цена </t>
  </si>
  <si>
    <t>Номер частей, глав, таблиц, процентов, параграфов и пунктов указаний к разделу Справочника базовых цен на проектные и изыскательские работы для строительства</t>
  </si>
  <si>
    <t>Характеристика предприятия, здания, сооружения или виды работ</t>
  </si>
  <si>
    <t>Срок  реализации инвестпроекта  Н-25-ПЭС-42 на  2021-2023 гг</t>
  </si>
  <si>
    <t>Наименование организации заказчика</t>
  </si>
  <si>
    <t>Наименование проектной (изыскательской) организации</t>
  </si>
  <si>
    <t>Наименование предприятия, здания, сооружения, стадии проектирования, этапа, вида проектных или изыскательских работ</t>
  </si>
  <si>
    <t>на проектные (изыскательские) работы</t>
  </si>
  <si>
    <t>Смета № 01</t>
  </si>
  <si>
    <t>форма №2П
от 06.07.2017г</t>
  </si>
  <si>
    <t>«Адепт: Проект в 12.9»
© ООО «Адепт»</t>
  </si>
  <si>
    <t>500 000,00 (Пятьсот тысяч рублей, 00 копеек)</t>
  </si>
  <si>
    <t>(A + B * (0.4 * Xмин + 0.6 * (Xмин / 2))) * Количество * Кст * Ктек * K1 * K2
(49200 руб + 490 руб * (0.4 * 50 + 0.6 * 50 / 2)) * 2 * 0.5 * 4.47 * 1.234 * 0.7</t>
  </si>
  <si>
    <t>Объекты связи. 2010 г. Раздел 4. Таблица 24. Локальные вычислительные сети, структурированные кабельные сети п.11
A=49.20 тыс.руб; B=0.49 тыс.руб;
Xмин=50; 
Количество = 2</t>
  </si>
  <si>
    <t>Объекты связи. 2010 г. Раздел 4. Таблица 24. Локальные вычислительные сети, структурированные кабельные сети п.5
A=49.20 тыс.руб; B=0.49 тыс.руб;
Xмин=50; 
Количество = 2</t>
  </si>
  <si>
    <t>Смета № 02</t>
  </si>
  <si>
    <t>333 333,33 (Триста тридцать три тысячи триста тридцать три рубля, тридцать три копейки)</t>
  </si>
  <si>
    <t>A * Количество * Кст * Ктек * K1
2400 руб * 4 * 0.5 * 4.47 * 1.234</t>
  </si>
  <si>
    <t>Объекты связи. 2010 г. Раздел 4. Таблица 24. Локальные вычислительные сети, структурированные кабельные сети п.1
A=2.4 тыс.руб; 
Количество = 4 (1 АРМ)</t>
  </si>
  <si>
    <t>(A + B * (0.4 * Xмин + 0.6 * (Xмин / 2))) * Количество * Кст * Ктек * K1 * K2
(49200 руб + 490 руб * (0.4 * 50 + 0.6 * 50 / 2)) * 1 * 0.5 * 4.47 * 1.234 * 0.7</t>
  </si>
  <si>
    <t>Объекты связи. 2010 г. Раздел 4. Таблица 24. Локальные вычислительные сети, структурированные кабельные сети п.11
A=49.20 тыс.руб; B=0.49 тыс.руб;
Xмин=50; 
Количество = 1</t>
  </si>
  <si>
    <t xml:space="preserve">(A + B * (0.4 * Xмин + 0.6 * (Xмин / 2))) * Количество * Кст * Ктек * K1 * K2
(49200 руб + 490 руб * (0.4 * 50 + 0.6 * 50 / 2)) * 1 * 0.5 * 4.47 * 1.234 </t>
  </si>
  <si>
    <t>Объекты связи. 2010 г. Раздел 4. Таблица 24. Локальные вычислительные сети, структурированные кабельные сети п.5
A=49.20 тыс.руб; B=0.49 тыс.руб;
Xмин=50; 
Количество = 1</t>
  </si>
  <si>
    <t>Смета № 03</t>
  </si>
  <si>
    <t>к договору  №____________</t>
  </si>
  <si>
    <t>от «___»_________ «_____»</t>
  </si>
  <si>
    <t>Приложение №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</si>
</sst>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0.000"/>
    <numFmt numFmtId="165" formatCode="_-* #,##0.00_р_._-;\-* #,##0.00_р_._-;_-* &quot;-&quot;??_р_._-;_-@_-"/>
  </numFmts>
  <fonts count="2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9"/>
      <name val="Arial"/>
      <family val="2"/>
      <charset val="204"/>
    </font>
    <font>
      <b/>
      <i/>
      <sz val="6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7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"/>
      <family val="2"/>
    </font>
    <font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72">
    <xf numFmtId="0" fontId="0" fillId="0" borderId="0"/>
    <xf numFmtId="0" fontId="1" fillId="0" borderId="0"/>
    <xf numFmtId="0" fontId="4" fillId="0" borderId="0"/>
    <xf numFmtId="0" fontId="17" fillId="0" borderId="0"/>
    <xf numFmtId="0" fontId="19" fillId="0" borderId="2">
      <alignment horizontal="center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9" fillId="0" borderId="2">
      <alignment horizontal="center"/>
    </xf>
    <xf numFmtId="0" fontId="19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>
      <alignment horizontal="right" vertical="top" wrapText="1"/>
    </xf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2">
      <alignment horizontal="center" wrapText="1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4" fillId="0" borderId="0"/>
    <xf numFmtId="0" fontId="17" fillId="0" borderId="0"/>
    <xf numFmtId="0" fontId="19" fillId="0" borderId="0"/>
    <xf numFmtId="0" fontId="19" fillId="0" borderId="2">
      <alignment horizontal="center" wrapText="1"/>
    </xf>
    <xf numFmtId="0" fontId="4" fillId="0" borderId="2" applyBorder="0" applyAlignment="0">
      <alignment horizontal="center" wrapText="1"/>
    </xf>
    <xf numFmtId="0" fontId="19" fillId="0" borderId="2">
      <alignment horizontal="center"/>
    </xf>
    <xf numFmtId="0" fontId="1" fillId="0" borderId="0"/>
    <xf numFmtId="0" fontId="19" fillId="0" borderId="2">
      <alignment horizontal="center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>
      <alignment horizontal="center"/>
    </xf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9" fillId="0" borderId="0">
      <alignment horizontal="left" vertical="top"/>
    </xf>
    <xf numFmtId="0" fontId="1" fillId="0" borderId="0"/>
    <xf numFmtId="0" fontId="19" fillId="0" borderId="0"/>
  </cellStyleXfs>
  <cellXfs count="177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6" fillId="0" borderId="1" xfId="1" applyFont="1" applyBorder="1" applyAlignment="1">
      <alignment horizontal="center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5" fillId="0" borderId="0" xfId="1" applyFont="1"/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Alignment="1">
      <alignment horizontal="center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8" fillId="0" borderId="0" xfId="1" applyFont="1" applyAlignment="1">
      <alignment horizontal="center" vertical="top"/>
    </xf>
    <xf numFmtId="49" fontId="12" fillId="0" borderId="0" xfId="1" applyNumberFormat="1" applyFont="1" applyAlignment="1">
      <alignment horizontal="left" vertical="top"/>
    </xf>
    <xf numFmtId="49" fontId="7" fillId="0" borderId="0" xfId="1" applyNumberFormat="1" applyFont="1" applyAlignment="1">
      <alignment horizontal="left" vertical="top"/>
    </xf>
    <xf numFmtId="0" fontId="12" fillId="0" borderId="0" xfId="1" applyFont="1" applyAlignment="1">
      <alignment horizontal="center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1" xfId="1" applyFont="1" applyBorder="1" applyAlignment="1">
      <alignment horizontal="left" vertical="top"/>
    </xf>
    <xf numFmtId="0" fontId="3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 vertical="top"/>
    </xf>
    <xf numFmtId="0" fontId="7" fillId="0" borderId="0" xfId="1" applyFont="1" applyAlignment="1"/>
    <xf numFmtId="0" fontId="7" fillId="0" borderId="1" xfId="1" applyFont="1" applyBorder="1" applyAlignment="1">
      <alignment horizontal="center" vertical="top"/>
    </xf>
    <xf numFmtId="0" fontId="3" fillId="0" borderId="2" xfId="1" quotePrefix="1" applyFont="1" applyBorder="1" applyAlignment="1">
      <alignment horizontal="center" vertical="top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13" fillId="0" borderId="2" xfId="1" quotePrefix="1" applyFont="1" applyBorder="1" applyAlignment="1">
      <alignment horizontal="center" vertical="top" wrapText="1"/>
    </xf>
    <xf numFmtId="0" fontId="13" fillId="0" borderId="2" xfId="1" applyFont="1" applyBorder="1" applyAlignment="1">
      <alignment horizontal="left" vertical="top" wrapText="1"/>
    </xf>
    <xf numFmtId="0" fontId="13" fillId="0" borderId="2" xfId="1" applyFont="1" applyBorder="1" applyAlignment="1">
      <alignment horizontal="center" vertical="top" wrapText="1"/>
    </xf>
    <xf numFmtId="0" fontId="11" fillId="0" borderId="2" xfId="1" applyFont="1" applyBorder="1" applyAlignment="1">
      <alignment horizontal="center" vertical="top"/>
    </xf>
    <xf numFmtId="0" fontId="11" fillId="0" borderId="2" xfId="1" applyFont="1" applyBorder="1" applyAlignment="1">
      <alignment horizontal="right" vertical="top" wrapText="1"/>
    </xf>
    <xf numFmtId="0" fontId="11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right" vertical="top"/>
    </xf>
    <xf numFmtId="0" fontId="4" fillId="0" borderId="0" xfId="1" applyFont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4" fillId="0" borderId="0" xfId="1" applyFont="1" applyAlignment="1">
      <alignment horizontal="right" vertical="center"/>
    </xf>
    <xf numFmtId="0" fontId="12" fillId="0" borderId="0" xfId="1" applyFont="1" applyAlignment="1">
      <alignment horizontal="center" vertical="center"/>
    </xf>
    <xf numFmtId="0" fontId="4" fillId="0" borderId="4" xfId="1" applyFont="1" applyBorder="1" applyAlignment="1">
      <alignment horizontal="center" vertical="center"/>
    </xf>
    <xf numFmtId="49" fontId="4" fillId="0" borderId="4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top" wrapText="1"/>
    </xf>
    <xf numFmtId="49" fontId="4" fillId="0" borderId="2" xfId="1" applyNumberFormat="1" applyFont="1" applyBorder="1" applyAlignment="1">
      <alignment horizontal="left" vertical="top" wrapText="1"/>
    </xf>
    <xf numFmtId="0" fontId="4" fillId="0" borderId="2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 wrapText="1"/>
    </xf>
    <xf numFmtId="0" fontId="4" fillId="0" borderId="2" xfId="1" applyFont="1" applyBorder="1" applyAlignment="1">
      <alignment horizontal="center" vertical="top"/>
    </xf>
    <xf numFmtId="49" fontId="4" fillId="0" borderId="2" xfId="1" applyNumberFormat="1" applyFont="1" applyBorder="1" applyAlignment="1">
      <alignment horizontal="left" vertical="top"/>
    </xf>
    <xf numFmtId="0" fontId="2" fillId="0" borderId="2" xfId="1" applyFont="1" applyBorder="1" applyAlignment="1">
      <alignment horizontal="right" vertical="top" wrapText="1"/>
    </xf>
    <xf numFmtId="0" fontId="6" fillId="0" borderId="2" xfId="1" applyFont="1" applyBorder="1" applyAlignment="1">
      <alignment horizontal="right" vertical="top" wrapText="1"/>
    </xf>
    <xf numFmtId="49" fontId="2" fillId="0" borderId="2" xfId="1" applyNumberFormat="1" applyFont="1" applyBorder="1" applyAlignment="1">
      <alignment horizontal="right" vertical="top" wrapText="1"/>
    </xf>
    <xf numFmtId="0" fontId="1" fillId="0" borderId="2" xfId="1" applyBorder="1" applyAlignment="1">
      <alignment vertical="top" wrapText="1"/>
    </xf>
    <xf numFmtId="0" fontId="2" fillId="0" borderId="2" xfId="1" applyFont="1" applyBorder="1" applyAlignment="1">
      <alignment horizontal="left" vertical="top" wrapText="1"/>
    </xf>
    <xf numFmtId="0" fontId="1" fillId="0" borderId="2" xfId="1" applyBorder="1" applyAlignment="1">
      <alignment horizontal="left" vertical="top" wrapText="1"/>
    </xf>
    <xf numFmtId="49" fontId="4" fillId="0" borderId="3" xfId="1" applyNumberFormat="1" applyFont="1" applyBorder="1" applyAlignment="1">
      <alignment horizontal="left" vertical="top" wrapText="1"/>
    </xf>
    <xf numFmtId="0" fontId="1" fillId="0" borderId="3" xfId="1" applyBorder="1" applyAlignment="1">
      <alignment wrapText="1"/>
    </xf>
    <xf numFmtId="0" fontId="4" fillId="0" borderId="2" xfId="1" applyFont="1" applyBorder="1" applyAlignment="1">
      <alignment horizontal="center" vertical="center" wrapText="1"/>
    </xf>
    <xf numFmtId="49" fontId="4" fillId="0" borderId="2" xfId="1" applyNumberFormat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/>
    </xf>
    <xf numFmtId="0" fontId="7" fillId="0" borderId="0" xfId="1" applyFont="1" applyAlignment="1">
      <alignment horizontal="left" wrapText="1"/>
    </xf>
    <xf numFmtId="0" fontId="0" fillId="0" borderId="0" xfId="0" applyAlignment="1">
      <alignment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7" fillId="0" borderId="0" xfId="1" applyFont="1" applyBorder="1" applyAlignment="1">
      <alignment horizontal="left" vertical="top" wrapText="1"/>
    </xf>
    <xf numFmtId="0" fontId="0" fillId="0" borderId="0" xfId="0" applyAlignment="1">
      <alignment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0" fillId="0" borderId="2" xfId="0" applyBorder="1" applyAlignment="1">
      <alignment vertical="top" wrapText="1"/>
    </xf>
    <xf numFmtId="0" fontId="3" fillId="0" borderId="2" xfId="1" applyFont="1" applyBorder="1" applyAlignment="1">
      <alignment horizontal="left" vertical="top" wrapText="1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13" fillId="0" borderId="2" xfId="1" applyFont="1" applyBorder="1" applyAlignment="1">
      <alignment horizontal="left" vertical="top" wrapText="1"/>
    </xf>
    <xf numFmtId="0" fontId="18" fillId="0" borderId="0" xfId="0" applyFont="1"/>
    <xf numFmtId="0" fontId="4" fillId="0" borderId="0" xfId="2" applyNumberFormat="1" applyFont="1" applyAlignment="1">
      <alignment horizontal="left" vertical="top" wrapText="1"/>
    </xf>
    <xf numFmtId="0" fontId="4" fillId="0" borderId="0" xfId="2"/>
    <xf numFmtId="4" fontId="2" fillId="0" borderId="2" xfId="2" applyNumberFormat="1" applyFont="1" applyBorder="1" applyAlignment="1">
      <alignment horizontal="right" vertical="top" wrapText="1"/>
    </xf>
    <xf numFmtId="0" fontId="2" fillId="0" borderId="2" xfId="2" applyNumberFormat="1" applyFont="1" applyBorder="1" applyAlignment="1">
      <alignment horizontal="left" vertical="top" wrapText="1"/>
    </xf>
    <xf numFmtId="0" fontId="2" fillId="0" borderId="5" xfId="2" applyNumberFormat="1" applyFont="1" applyBorder="1" applyAlignment="1">
      <alignment horizontal="left" vertical="top" wrapText="1"/>
    </xf>
    <xf numFmtId="0" fontId="2" fillId="0" borderId="6" xfId="2" applyNumberFormat="1" applyFont="1" applyBorder="1" applyAlignment="1">
      <alignment horizontal="left" vertical="top" wrapText="1"/>
    </xf>
    <xf numFmtId="0" fontId="2" fillId="0" borderId="7" xfId="2" applyNumberFormat="1" applyFont="1" applyBorder="1" applyAlignment="1">
      <alignment horizontal="left" vertical="top" wrapText="1"/>
    </xf>
    <xf numFmtId="49" fontId="2" fillId="0" borderId="2" xfId="2" applyNumberFormat="1" applyFont="1" applyBorder="1" applyAlignment="1">
      <alignment horizontal="right" vertical="top" wrapText="1"/>
    </xf>
    <xf numFmtId="4" fontId="4" fillId="0" borderId="2" xfId="2" applyNumberFormat="1" applyFont="1" applyBorder="1" applyAlignment="1">
      <alignment horizontal="right" vertical="top" wrapText="1"/>
    </xf>
    <xf numFmtId="164" fontId="4" fillId="0" borderId="2" xfId="2" applyNumberFormat="1" applyFont="1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4" fillId="0" borderId="6" xfId="2" applyNumberFormat="1" applyFont="1" applyBorder="1" applyAlignment="1">
      <alignment horizontal="left" vertical="top" wrapText="1"/>
    </xf>
    <xf numFmtId="0" fontId="4" fillId="0" borderId="7" xfId="2" applyNumberFormat="1" applyFont="1" applyBorder="1" applyAlignment="1">
      <alignment horizontal="left" vertical="top" wrapText="1"/>
    </xf>
    <xf numFmtId="3" fontId="2" fillId="0" borderId="8" xfId="2" applyNumberFormat="1" applyFont="1" applyBorder="1" applyAlignment="1">
      <alignment horizontal="right" vertical="top" wrapText="1"/>
    </xf>
    <xf numFmtId="0" fontId="2" fillId="0" borderId="8" xfId="2" applyNumberFormat="1" applyFont="1" applyBorder="1" applyAlignment="1">
      <alignment horizontal="left" vertical="top" wrapText="1"/>
    </xf>
    <xf numFmtId="0" fontId="2" fillId="0" borderId="9" xfId="2" applyNumberFormat="1" applyFont="1" applyBorder="1" applyAlignment="1">
      <alignment horizontal="left" vertical="top" wrapText="1"/>
    </xf>
    <xf numFmtId="0" fontId="2" fillId="0" borderId="3" xfId="2" applyNumberFormat="1" applyFont="1" applyBorder="1" applyAlignment="1">
      <alignment horizontal="left" vertical="top" wrapText="1"/>
    </xf>
    <xf numFmtId="0" fontId="2" fillId="0" borderId="10" xfId="2" applyNumberFormat="1" applyFont="1" applyBorder="1" applyAlignment="1">
      <alignment horizontal="left" vertical="top" wrapText="1"/>
    </xf>
    <xf numFmtId="49" fontId="2" fillId="0" borderId="8" xfId="2" applyNumberFormat="1" applyFont="1" applyBorder="1" applyAlignment="1">
      <alignment horizontal="right" vertical="top" wrapText="1"/>
    </xf>
    <xf numFmtId="0" fontId="4" fillId="0" borderId="8" xfId="2" applyNumberFormat="1" applyFont="1" applyBorder="1" applyAlignment="1">
      <alignment horizontal="right" vertical="top" wrapText="1"/>
    </xf>
    <xf numFmtId="0" fontId="4" fillId="0" borderId="8" xfId="2" applyNumberFormat="1" applyFont="1" applyBorder="1" applyAlignment="1">
      <alignment horizontal="left" vertical="top" wrapText="1"/>
    </xf>
    <xf numFmtId="0" fontId="4" fillId="0" borderId="9" xfId="2" applyNumberFormat="1" applyFont="1" applyBorder="1" applyAlignment="1">
      <alignment horizontal="left" vertical="top" wrapText="1"/>
    </xf>
    <xf numFmtId="0" fontId="4" fillId="0" borderId="3" xfId="2" applyNumberFormat="1" applyFont="1" applyBorder="1" applyAlignment="1">
      <alignment horizontal="left" vertical="top" wrapText="1"/>
    </xf>
    <xf numFmtId="0" fontId="4" fillId="0" borderId="10" xfId="2" applyNumberFormat="1" applyFont="1" applyBorder="1" applyAlignment="1">
      <alignment horizontal="left" vertical="top" wrapText="1"/>
    </xf>
    <xf numFmtId="0" fontId="4" fillId="0" borderId="11" xfId="2" applyNumberFormat="1" applyFont="1" applyBorder="1" applyAlignment="1">
      <alignment horizontal="right" vertical="top" wrapText="1"/>
    </xf>
    <xf numFmtId="0" fontId="4" fillId="0" borderId="11" xfId="2" applyNumberFormat="1" applyFont="1" applyBorder="1" applyAlignment="1">
      <alignment horizontal="left" vertical="top" wrapText="1"/>
    </xf>
    <xf numFmtId="0" fontId="4" fillId="0" borderId="12" xfId="2" applyNumberFormat="1" applyFont="1" applyBorder="1" applyAlignment="1">
      <alignment horizontal="left" vertical="top" wrapText="1"/>
    </xf>
    <xf numFmtId="0" fontId="4" fillId="0" borderId="13" xfId="2" applyNumberFormat="1" applyFont="1" applyBorder="1" applyAlignment="1">
      <alignment horizontal="left" vertical="top" wrapText="1"/>
    </xf>
    <xf numFmtId="0" fontId="4" fillId="0" borderId="14" xfId="2" applyNumberFormat="1" applyFont="1" applyBorder="1" applyAlignment="1">
      <alignment horizontal="left" vertical="top" wrapText="1"/>
    </xf>
    <xf numFmtId="49" fontId="2" fillId="0" borderId="11" xfId="2" applyNumberFormat="1" applyFont="1" applyBorder="1" applyAlignment="1">
      <alignment horizontal="right" vertical="top" wrapText="1"/>
    </xf>
    <xf numFmtId="0" fontId="2" fillId="0" borderId="11" xfId="2" applyNumberFormat="1" applyFont="1" applyBorder="1" applyAlignment="1">
      <alignment horizontal="right" vertical="top" wrapText="1"/>
    </xf>
    <xf numFmtId="0" fontId="2" fillId="0" borderId="11" xfId="2" applyNumberFormat="1" applyFont="1" applyBorder="1" applyAlignment="1">
      <alignment horizontal="left" vertical="top" wrapText="1"/>
    </xf>
    <xf numFmtId="0" fontId="2" fillId="0" borderId="12" xfId="2" applyNumberFormat="1" applyFont="1" applyBorder="1" applyAlignment="1">
      <alignment horizontal="left" vertical="top" wrapText="1"/>
    </xf>
    <xf numFmtId="0" fontId="2" fillId="0" borderId="13" xfId="2" applyNumberFormat="1" applyFont="1" applyBorder="1" applyAlignment="1">
      <alignment horizontal="left" vertical="top" wrapText="1"/>
    </xf>
    <xf numFmtId="0" fontId="2" fillId="0" borderId="14" xfId="2" applyNumberFormat="1" applyFont="1" applyBorder="1" applyAlignment="1">
      <alignment horizontal="left" vertical="top" wrapText="1"/>
    </xf>
    <xf numFmtId="0" fontId="2" fillId="0" borderId="15" xfId="2" applyNumberFormat="1" applyFont="1" applyBorder="1" applyAlignment="1">
      <alignment horizontal="right" vertical="top" wrapText="1"/>
    </xf>
    <xf numFmtId="0" fontId="2" fillId="0" borderId="15" xfId="2" applyNumberFormat="1" applyFont="1" applyBorder="1" applyAlignment="1">
      <alignment horizontal="left" vertical="top" wrapText="1"/>
    </xf>
    <xf numFmtId="0" fontId="2" fillId="0" borderId="16" xfId="2" applyNumberFormat="1" applyFont="1" applyBorder="1" applyAlignment="1">
      <alignment horizontal="left" vertical="top" wrapText="1"/>
    </xf>
    <xf numFmtId="0" fontId="2" fillId="0" borderId="17" xfId="2" applyNumberFormat="1" applyFont="1" applyBorder="1" applyAlignment="1">
      <alignment horizontal="left" vertical="top" wrapText="1"/>
    </xf>
    <xf numFmtId="0" fontId="2" fillId="0" borderId="18" xfId="2" applyNumberFormat="1" applyFont="1" applyBorder="1" applyAlignment="1">
      <alignment horizontal="left" vertical="top" wrapText="1"/>
    </xf>
    <xf numFmtId="49" fontId="2" fillId="0" borderId="15" xfId="2" applyNumberFormat="1" applyFont="1" applyBorder="1" applyAlignment="1">
      <alignment horizontal="right" vertical="top" wrapText="1"/>
    </xf>
    <xf numFmtId="3" fontId="4" fillId="0" borderId="19" xfId="2" applyNumberFormat="1" applyFont="1" applyBorder="1" applyAlignment="1">
      <alignment horizontal="right" vertical="top" wrapText="1"/>
    </xf>
    <xf numFmtId="0" fontId="4" fillId="0" borderId="19" xfId="2" applyNumberFormat="1" applyFont="1" applyBorder="1" applyAlignment="1">
      <alignment horizontal="left" vertical="top" wrapText="1"/>
    </xf>
    <xf numFmtId="0" fontId="4" fillId="0" borderId="20" xfId="2" applyNumberFormat="1" applyFont="1" applyBorder="1" applyAlignment="1">
      <alignment horizontal="left" vertical="top" wrapText="1"/>
    </xf>
    <xf numFmtId="0" fontId="4" fillId="0" borderId="0" xfId="2" applyNumberFormat="1" applyFont="1" applyBorder="1" applyAlignment="1">
      <alignment horizontal="left" vertical="top" wrapText="1"/>
    </xf>
    <xf numFmtId="0" fontId="4" fillId="0" borderId="21" xfId="2" applyNumberFormat="1" applyFont="1" applyBorder="1" applyAlignment="1">
      <alignment horizontal="left" vertical="top" wrapText="1"/>
    </xf>
    <xf numFmtId="0" fontId="2" fillId="0" borderId="20" xfId="2" applyNumberFormat="1" applyFont="1" applyBorder="1" applyAlignment="1">
      <alignment horizontal="left" vertical="top" wrapText="1"/>
    </xf>
    <xf numFmtId="0" fontId="2" fillId="0" borderId="21" xfId="2" applyNumberFormat="1" applyFont="1" applyBorder="1" applyAlignment="1">
      <alignment horizontal="left" vertical="top" wrapText="1"/>
    </xf>
    <xf numFmtId="49" fontId="2" fillId="0" borderId="19" xfId="2" applyNumberFormat="1" applyFont="1" applyBorder="1" applyAlignment="1">
      <alignment horizontal="right" vertical="top" wrapText="1"/>
    </xf>
    <xf numFmtId="0" fontId="19" fillId="0" borderId="0" xfId="1" applyFont="1"/>
    <xf numFmtId="0" fontId="20" fillId="0" borderId="0" xfId="1" applyFont="1" applyAlignment="1">
      <alignment horizontal="right" vertical="top"/>
    </xf>
    <xf numFmtId="3" fontId="4" fillId="0" borderId="4" xfId="2" applyNumberFormat="1" applyFont="1" applyBorder="1" applyAlignment="1">
      <alignment horizontal="right" vertical="top" wrapText="1"/>
    </xf>
    <xf numFmtId="0" fontId="21" fillId="0" borderId="0" xfId="1" applyFont="1"/>
    <xf numFmtId="0" fontId="22" fillId="0" borderId="0" xfId="0" applyFont="1" applyAlignment="1">
      <alignment vertical="top" wrapText="1"/>
    </xf>
    <xf numFmtId="0" fontId="22" fillId="0" borderId="0" xfId="3" applyFont="1" applyAlignment="1">
      <alignment horizontal="right"/>
    </xf>
    <xf numFmtId="0" fontId="21" fillId="0" borderId="0" xfId="1" applyFont="1" applyAlignment="1">
      <alignment horizontal="right" vertical="top"/>
    </xf>
    <xf numFmtId="2" fontId="22" fillId="0" borderId="0" xfId="3" applyNumberFormat="1" applyFont="1" applyAlignment="1">
      <alignment horizontal="right"/>
    </xf>
    <xf numFmtId="0" fontId="4" fillId="0" borderId="4" xfId="2" applyNumberFormat="1" applyFont="1" applyBorder="1" applyAlignment="1">
      <alignment horizontal="left" vertical="top" wrapText="1"/>
    </xf>
    <xf numFmtId="0" fontId="4" fillId="0" borderId="22" xfId="2" applyNumberFormat="1" applyFont="1" applyBorder="1" applyAlignment="1">
      <alignment horizontal="left" vertical="top" wrapText="1"/>
    </xf>
    <xf numFmtId="0" fontId="4" fillId="0" borderId="1" xfId="2" applyNumberFormat="1" applyFont="1" applyBorder="1" applyAlignment="1">
      <alignment horizontal="left" vertical="top" wrapText="1"/>
    </xf>
    <xf numFmtId="0" fontId="4" fillId="0" borderId="23" xfId="2" applyNumberFormat="1" applyFont="1" applyBorder="1" applyAlignment="1">
      <alignment horizontal="left" vertical="top" wrapText="1"/>
    </xf>
    <xf numFmtId="0" fontId="2" fillId="0" borderId="22" xfId="2" applyNumberFormat="1" applyFont="1" applyBorder="1" applyAlignment="1">
      <alignment horizontal="left" vertical="top" wrapText="1"/>
    </xf>
    <xf numFmtId="0" fontId="2" fillId="0" borderId="23" xfId="2" applyNumberFormat="1" applyFont="1" applyBorder="1" applyAlignment="1">
      <alignment horizontal="left" vertical="top" wrapText="1"/>
    </xf>
    <xf numFmtId="49" fontId="2" fillId="0" borderId="4" xfId="2" applyNumberFormat="1" applyFont="1" applyBorder="1" applyAlignment="1">
      <alignment horizontal="right" vertical="top" wrapText="1"/>
    </xf>
    <xf numFmtId="0" fontId="4" fillId="0" borderId="24" xfId="2" applyNumberFormat="1" applyFont="1" applyBorder="1" applyAlignment="1">
      <alignment horizontal="center" wrapText="1"/>
    </xf>
    <xf numFmtId="0" fontId="4" fillId="0" borderId="25" xfId="2" applyNumberFormat="1" applyFont="1" applyBorder="1" applyAlignment="1">
      <alignment horizontal="center" wrapText="1"/>
    </xf>
    <xf numFmtId="0" fontId="4" fillId="0" borderId="26" xfId="2" applyNumberFormat="1" applyFont="1" applyBorder="1" applyAlignment="1">
      <alignment horizontal="center" wrapText="1"/>
    </xf>
    <xf numFmtId="0" fontId="4" fillId="0" borderId="27" xfId="2" applyNumberFormat="1" applyFont="1" applyBorder="1" applyAlignment="1">
      <alignment horizontal="center" wrapText="1"/>
    </xf>
    <xf numFmtId="49" fontId="4" fillId="0" borderId="24" xfId="2" applyNumberFormat="1" applyFont="1" applyBorder="1" applyAlignment="1">
      <alignment horizontal="center" wrapText="1"/>
    </xf>
    <xf numFmtId="0" fontId="3" fillId="0" borderId="24" xfId="2" applyNumberFormat="1" applyFont="1" applyBorder="1" applyAlignment="1">
      <alignment horizontal="center" vertical="top" wrapText="1"/>
    </xf>
    <xf numFmtId="0" fontId="5" fillId="0" borderId="24" xfId="2" applyNumberFormat="1" applyFont="1" applyBorder="1" applyAlignment="1">
      <alignment horizontal="center" vertical="top" wrapText="1"/>
    </xf>
    <xf numFmtId="0" fontId="3" fillId="0" borderId="28" xfId="2" applyNumberFormat="1" applyFont="1" applyBorder="1" applyAlignment="1">
      <alignment horizontal="center" vertical="top" wrapText="1"/>
    </xf>
    <xf numFmtId="0" fontId="3" fillId="0" borderId="29" xfId="2" applyNumberFormat="1" applyFont="1" applyBorder="1" applyAlignment="1">
      <alignment horizontal="center" vertical="top" wrapText="1"/>
    </xf>
    <xf numFmtId="0" fontId="3" fillId="0" borderId="30" xfId="2" applyNumberFormat="1" applyFont="1" applyBorder="1" applyAlignment="1">
      <alignment horizontal="center" vertical="top" wrapText="1"/>
    </xf>
    <xf numFmtId="0" fontId="4" fillId="0" borderId="0" xfId="2" applyNumberFormat="1" applyFont="1" applyAlignment="1">
      <alignment vertical="top" wrapText="1"/>
    </xf>
    <xf numFmtId="0" fontId="4" fillId="0" borderId="0" xfId="2" applyNumberFormat="1" applyFont="1" applyAlignment="1">
      <alignment vertical="top"/>
    </xf>
    <xf numFmtId="0" fontId="4" fillId="0" borderId="0" xfId="2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4" fillId="0" borderId="0" xfId="2" applyNumberFormat="1" applyBorder="1" applyAlignment="1">
      <alignment vertical="top" wrapText="1"/>
    </xf>
    <xf numFmtId="0" fontId="23" fillId="0" borderId="0" xfId="2" applyNumberFormat="1" applyFont="1" applyBorder="1" applyAlignment="1">
      <alignment horizontal="left" vertical="top" wrapText="1"/>
    </xf>
    <xf numFmtId="0" fontId="4" fillId="0" borderId="0" xfId="2" applyNumberFormat="1" applyBorder="1" applyAlignment="1">
      <alignment horizontal="left" vertical="top" wrapText="1"/>
    </xf>
    <xf numFmtId="0" fontId="18" fillId="0" borderId="0" xfId="0" applyFont="1" applyAlignment="1"/>
    <xf numFmtId="0" fontId="4" fillId="0" borderId="0" xfId="2" applyNumberFormat="1" applyFont="1" applyAlignment="1">
      <alignment horizontal="right"/>
    </xf>
    <xf numFmtId="0" fontId="4" fillId="0" borderId="0" xfId="2" applyNumberFormat="1" applyBorder="1" applyAlignment="1">
      <alignment horizontal="center" vertical="center"/>
    </xf>
    <xf numFmtId="0" fontId="2" fillId="0" borderId="0" xfId="2" applyNumberFormat="1" applyFont="1" applyBorder="1" applyAlignment="1">
      <alignment horizontal="center" vertical="top" wrapText="1"/>
    </xf>
    <xf numFmtId="0" fontId="24" fillId="0" borderId="0" xfId="2" applyNumberFormat="1" applyFont="1" applyBorder="1" applyAlignment="1">
      <alignment horizontal="right" vertical="top"/>
    </xf>
    <xf numFmtId="0" fontId="25" fillId="0" borderId="0" xfId="2" applyNumberFormat="1" applyFont="1" applyBorder="1" applyAlignment="1">
      <alignment horizontal="right" vertical="top" wrapText="1"/>
    </xf>
    <xf numFmtId="0" fontId="26" fillId="0" borderId="0" xfId="2" applyNumberFormat="1" applyFont="1" applyAlignment="1">
      <alignment horizontal="left" vertical="top" wrapText="1"/>
    </xf>
    <xf numFmtId="4" fontId="18" fillId="0" borderId="0" xfId="0" applyNumberFormat="1" applyFont="1"/>
  </cellXfs>
  <cellStyles count="72">
    <cellStyle name="Акт" xfId="4"/>
    <cellStyle name="АктМТСН" xfId="5"/>
    <cellStyle name="АктМТСН 2" xfId="6"/>
    <cellStyle name="АктМТСН 3" xfId="7"/>
    <cellStyle name="АктМТСН 4" xfId="8"/>
    <cellStyle name="ВедРесурсов" xfId="9"/>
    <cellStyle name="ВедРесурсовАкт" xfId="10"/>
    <cellStyle name="Индексы" xfId="11"/>
    <cellStyle name="Индексы 2" xfId="12"/>
    <cellStyle name="Индексы 3" xfId="13"/>
    <cellStyle name="Индексы 4" xfId="14"/>
    <cellStyle name="Итоги" xfId="15"/>
    <cellStyle name="ИтогоАктБазЦ" xfId="16"/>
    <cellStyle name="ИтогоАктБИМ" xfId="17"/>
    <cellStyle name="ИтогоАктБИМ 2" xfId="18"/>
    <cellStyle name="ИтогоАктБИМ 3" xfId="19"/>
    <cellStyle name="ИтогоАктБИМ 4" xfId="20"/>
    <cellStyle name="ИтогоАктРесМет" xfId="21"/>
    <cellStyle name="ИтогоАктРесМет 2" xfId="22"/>
    <cellStyle name="ИтогоАктРесМет 3" xfId="23"/>
    <cellStyle name="ИтогоАктРесМет 4" xfId="24"/>
    <cellStyle name="ИтогоБазЦ" xfId="25"/>
    <cellStyle name="ИтогоБИМ" xfId="26"/>
    <cellStyle name="ИтогоБИМ 2" xfId="27"/>
    <cellStyle name="ИтогоБИМ 3" xfId="28"/>
    <cellStyle name="ИтогоБИМ 4" xfId="29"/>
    <cellStyle name="ИтогоРесМет" xfId="30"/>
    <cellStyle name="ИтогоРесМет 2" xfId="31"/>
    <cellStyle name="ИтогоРесМет 3" xfId="32"/>
    <cellStyle name="ИтогоРесМет 4" xfId="33"/>
    <cellStyle name="ЛокСмета" xfId="34"/>
    <cellStyle name="ЛокСмМТСН" xfId="35"/>
    <cellStyle name="ЛокСмМТСН 2" xfId="36"/>
    <cellStyle name="ЛокСмМТСН 3" xfId="37"/>
    <cellStyle name="ЛокСмМТСН 4" xfId="38"/>
    <cellStyle name="М29" xfId="39"/>
    <cellStyle name="М29 2" xfId="40"/>
    <cellStyle name="М29 3" xfId="41"/>
    <cellStyle name="М29 4" xfId="42"/>
    <cellStyle name="ОбСмета" xfId="43"/>
    <cellStyle name="ОбСмета 2" xfId="44"/>
    <cellStyle name="ОбСмета 3" xfId="45"/>
    <cellStyle name="ОбСмета 4" xfId="46"/>
    <cellStyle name="Обычный" xfId="0" builtinId="0"/>
    <cellStyle name="Обычный 2" xfId="1"/>
    <cellStyle name="Обычный 2 2" xfId="47"/>
    <cellStyle name="Обычный 2 2 2" xfId="48"/>
    <cellStyle name="Обычный 2 3" xfId="2"/>
    <cellStyle name="Обычный 2 3 2" xfId="49"/>
    <cellStyle name="Обычный 3" xfId="50"/>
    <cellStyle name="Обычный 3 5" xfId="3"/>
    <cellStyle name="Обычный 4" xfId="51"/>
    <cellStyle name="Параметр" xfId="52"/>
    <cellStyle name="ПеременныеСметы" xfId="53"/>
    <cellStyle name="ПИР" xfId="54"/>
    <cellStyle name="РесСмета" xfId="55"/>
    <cellStyle name="СводВедРес" xfId="56"/>
    <cellStyle name="СводкаСтоимРаб" xfId="57"/>
    <cellStyle name="СводРасч" xfId="58"/>
    <cellStyle name="СводРасч 2" xfId="59"/>
    <cellStyle name="СводРасч 3" xfId="60"/>
    <cellStyle name="СводРасч 4" xfId="61"/>
    <cellStyle name="Титул" xfId="62"/>
    <cellStyle name="Финансовый 2" xfId="63"/>
    <cellStyle name="Финансовый 2 2" xfId="64"/>
    <cellStyle name="Финансовый 3" xfId="65"/>
    <cellStyle name="Финансовый 4" xfId="66"/>
    <cellStyle name="Финансовый 5" xfId="67"/>
    <cellStyle name="Финансовый 6" xfId="68"/>
    <cellStyle name="Хвост" xfId="69"/>
    <cellStyle name="Ценник" xfId="70"/>
    <cellStyle name="Экспертиза" xfId="7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H49"/>
  <sheetViews>
    <sheetView showGridLines="0" workbookViewId="0">
      <selection activeCell="J35" sqref="J35"/>
    </sheetView>
  </sheetViews>
  <sheetFormatPr defaultRowHeight="12.75" x14ac:dyDescent="0.2"/>
  <cols>
    <col min="1" max="1" width="5" style="47" customWidth="1"/>
    <col min="2" max="2" width="19.28515625" style="48" customWidth="1"/>
    <col min="3" max="3" width="51.28515625" style="48" customWidth="1"/>
    <col min="4" max="4" width="13.140625" style="49" customWidth="1"/>
    <col min="5" max="5" width="13" style="49" customWidth="1"/>
    <col min="6" max="6" width="13.42578125" style="49" customWidth="1"/>
    <col min="7" max="7" width="12.5703125" style="49" customWidth="1"/>
    <col min="8" max="8" width="13.85546875" style="49" customWidth="1"/>
    <col min="9" max="16384" width="9.140625" style="3"/>
  </cols>
  <sheetData>
    <row r="1" spans="1:8" x14ac:dyDescent="0.2">
      <c r="H1" s="49" t="s">
        <v>326</v>
      </c>
    </row>
    <row r="2" spans="1:8" x14ac:dyDescent="0.2">
      <c r="H2" s="49" t="s">
        <v>324</v>
      </c>
    </row>
    <row r="3" spans="1:8" x14ac:dyDescent="0.2">
      <c r="H3" s="49" t="s">
        <v>325</v>
      </c>
    </row>
    <row r="4" spans="1:8" x14ac:dyDescent="0.2">
      <c r="G4" s="50"/>
      <c r="H4" s="50"/>
    </row>
    <row r="5" spans="1:8" x14ac:dyDescent="0.2">
      <c r="D5" s="51" t="s">
        <v>179</v>
      </c>
      <c r="F5" s="50"/>
      <c r="G5" s="50"/>
      <c r="H5" s="50"/>
    </row>
    <row r="6" spans="1:8" x14ac:dyDescent="0.2">
      <c r="D6" s="52"/>
      <c r="F6" s="50"/>
      <c r="G6" s="50"/>
      <c r="H6" s="50"/>
    </row>
    <row r="7" spans="1:8" x14ac:dyDescent="0.2">
      <c r="C7" s="68" t="s">
        <v>221</v>
      </c>
      <c r="D7" s="69"/>
      <c r="E7" s="69"/>
      <c r="F7" s="69"/>
      <c r="G7" s="69"/>
      <c r="H7" s="50"/>
    </row>
    <row r="8" spans="1:8" x14ac:dyDescent="0.2">
      <c r="D8" s="53" t="s">
        <v>180</v>
      </c>
      <c r="F8" s="50"/>
      <c r="G8" s="50"/>
      <c r="H8" s="50"/>
    </row>
    <row r="9" spans="1:8" x14ac:dyDescent="0.2">
      <c r="H9" s="50"/>
    </row>
    <row r="10" spans="1:8" x14ac:dyDescent="0.2">
      <c r="B10" s="48" t="s">
        <v>181</v>
      </c>
      <c r="D10" s="52"/>
      <c r="E10" s="50"/>
      <c r="F10" s="50"/>
      <c r="G10" s="50"/>
      <c r="H10" s="50"/>
    </row>
    <row r="11" spans="1:8" x14ac:dyDescent="0.2">
      <c r="D11" s="52"/>
      <c r="E11" s="50"/>
      <c r="F11" s="50"/>
      <c r="G11" s="50"/>
      <c r="H11" s="50"/>
    </row>
    <row r="12" spans="1:8" x14ac:dyDescent="0.2">
      <c r="D12" s="50"/>
      <c r="E12" s="50"/>
      <c r="F12" s="50"/>
      <c r="G12" s="50"/>
      <c r="H12" s="50"/>
    </row>
    <row r="13" spans="1:8" x14ac:dyDescent="0.2">
      <c r="A13" s="70" t="s">
        <v>5</v>
      </c>
      <c r="B13" s="71" t="s">
        <v>182</v>
      </c>
      <c r="C13" s="71" t="s">
        <v>183</v>
      </c>
      <c r="D13" s="72" t="s">
        <v>184</v>
      </c>
      <c r="E13" s="72"/>
      <c r="F13" s="72"/>
      <c r="G13" s="72"/>
      <c r="H13" s="70" t="s">
        <v>185</v>
      </c>
    </row>
    <row r="14" spans="1:8" x14ac:dyDescent="0.2">
      <c r="A14" s="70"/>
      <c r="B14" s="71"/>
      <c r="C14" s="71"/>
      <c r="D14" s="70" t="s">
        <v>186</v>
      </c>
      <c r="E14" s="70" t="s">
        <v>187</v>
      </c>
      <c r="F14" s="70" t="s">
        <v>188</v>
      </c>
      <c r="G14" s="70" t="s">
        <v>189</v>
      </c>
      <c r="H14" s="70"/>
    </row>
    <row r="15" spans="1:8" x14ac:dyDescent="0.2">
      <c r="A15" s="70"/>
      <c r="B15" s="71"/>
      <c r="C15" s="71"/>
      <c r="D15" s="70"/>
      <c r="E15" s="70"/>
      <c r="F15" s="70"/>
      <c r="G15" s="70"/>
      <c r="H15" s="70"/>
    </row>
    <row r="16" spans="1:8" x14ac:dyDescent="0.2">
      <c r="A16" s="70"/>
      <c r="B16" s="71"/>
      <c r="C16" s="71"/>
      <c r="D16" s="70"/>
      <c r="E16" s="70"/>
      <c r="F16" s="70"/>
      <c r="G16" s="70"/>
      <c r="H16" s="70"/>
    </row>
    <row r="17" spans="1:8" x14ac:dyDescent="0.2">
      <c r="A17" s="54">
        <v>1</v>
      </c>
      <c r="B17" s="55">
        <v>2</v>
      </c>
      <c r="C17" s="55">
        <v>3</v>
      </c>
      <c r="D17" s="54">
        <v>4</v>
      </c>
      <c r="E17" s="54">
        <v>5</v>
      </c>
      <c r="F17" s="54">
        <v>6</v>
      </c>
      <c r="G17" s="54">
        <v>7</v>
      </c>
      <c r="H17" s="54">
        <v>8</v>
      </c>
    </row>
    <row r="18" spans="1:8" x14ac:dyDescent="0.2">
      <c r="A18" s="66" t="s">
        <v>190</v>
      </c>
      <c r="B18" s="67"/>
      <c r="C18" s="67"/>
      <c r="D18" s="67"/>
      <c r="E18" s="67"/>
      <c r="F18" s="67"/>
      <c r="G18" s="67"/>
      <c r="H18" s="67"/>
    </row>
    <row r="19" spans="1:8" x14ac:dyDescent="0.2">
      <c r="A19" s="56">
        <v>1</v>
      </c>
      <c r="B19" s="57" t="s">
        <v>191</v>
      </c>
      <c r="C19" s="57" t="s">
        <v>220</v>
      </c>
      <c r="D19" s="58"/>
      <c r="E19" s="59">
        <v>256026.03</v>
      </c>
      <c r="F19" s="59">
        <v>5165060.84</v>
      </c>
      <c r="G19" s="58"/>
      <c r="H19" s="59">
        <v>5421086.8700000001</v>
      </c>
    </row>
    <row r="20" spans="1:8" x14ac:dyDescent="0.2">
      <c r="A20" s="60"/>
      <c r="B20" s="64" t="s">
        <v>192</v>
      </c>
      <c r="C20" s="65"/>
      <c r="D20" s="58"/>
      <c r="E20" s="59">
        <v>256026.03</v>
      </c>
      <c r="F20" s="59">
        <v>5165060.84</v>
      </c>
      <c r="G20" s="58"/>
      <c r="H20" s="59">
        <v>5421086.8700000001</v>
      </c>
    </row>
    <row r="21" spans="1:8" x14ac:dyDescent="0.2">
      <c r="A21" s="66" t="s">
        <v>193</v>
      </c>
      <c r="B21" s="67"/>
      <c r="C21" s="67"/>
      <c r="D21" s="67"/>
      <c r="E21" s="67"/>
      <c r="F21" s="67"/>
      <c r="G21" s="67"/>
      <c r="H21" s="67"/>
    </row>
    <row r="22" spans="1:8" x14ac:dyDescent="0.2">
      <c r="A22" s="60"/>
      <c r="B22" s="64" t="s">
        <v>194</v>
      </c>
      <c r="C22" s="65"/>
      <c r="D22" s="58"/>
      <c r="E22" s="59">
        <v>256026.03</v>
      </c>
      <c r="F22" s="59">
        <v>5165060.84</v>
      </c>
      <c r="G22" s="58"/>
      <c r="H22" s="59">
        <v>5421086.8700000001</v>
      </c>
    </row>
    <row r="23" spans="1:8" x14ac:dyDescent="0.2">
      <c r="A23" s="66" t="s">
        <v>195</v>
      </c>
      <c r="B23" s="67"/>
      <c r="C23" s="67"/>
      <c r="D23" s="67"/>
      <c r="E23" s="67"/>
      <c r="F23" s="67"/>
      <c r="G23" s="67"/>
      <c r="H23" s="67"/>
    </row>
    <row r="24" spans="1:8" ht="12.75" customHeight="1" x14ac:dyDescent="0.2">
      <c r="A24" s="60"/>
      <c r="B24" s="64" t="s">
        <v>196</v>
      </c>
      <c r="C24" s="65"/>
      <c r="D24" s="58"/>
      <c r="E24" s="59">
        <v>256026.03</v>
      </c>
      <c r="F24" s="59">
        <v>5165060.84</v>
      </c>
      <c r="G24" s="58"/>
      <c r="H24" s="59">
        <v>5421086.8700000001</v>
      </c>
    </row>
    <row r="25" spans="1:8" x14ac:dyDescent="0.2">
      <c r="A25" s="66" t="s">
        <v>197</v>
      </c>
      <c r="B25" s="67"/>
      <c r="C25" s="67"/>
      <c r="D25" s="67"/>
      <c r="E25" s="67"/>
      <c r="F25" s="67"/>
      <c r="G25" s="67"/>
      <c r="H25" s="67"/>
    </row>
    <row r="26" spans="1:8" x14ac:dyDescent="0.2">
      <c r="A26" s="60"/>
      <c r="B26" s="64" t="s">
        <v>198</v>
      </c>
      <c r="C26" s="65"/>
      <c r="D26" s="58"/>
      <c r="E26" s="59">
        <v>256026.03</v>
      </c>
      <c r="F26" s="59">
        <v>5165060.84</v>
      </c>
      <c r="G26" s="58"/>
      <c r="H26" s="59">
        <v>5421086.8700000001</v>
      </c>
    </row>
    <row r="27" spans="1:8" x14ac:dyDescent="0.2">
      <c r="A27" s="66" t="s">
        <v>199</v>
      </c>
      <c r="B27" s="67"/>
      <c r="C27" s="67"/>
      <c r="D27" s="67"/>
      <c r="E27" s="67"/>
      <c r="F27" s="67"/>
      <c r="G27" s="67"/>
      <c r="H27" s="67"/>
    </row>
    <row r="28" spans="1:8" ht="25.5" x14ac:dyDescent="0.2">
      <c r="A28" s="56">
        <v>2</v>
      </c>
      <c r="B28" s="61"/>
      <c r="C28" s="57" t="s">
        <v>200</v>
      </c>
      <c r="D28" s="58"/>
      <c r="E28" s="58"/>
      <c r="F28" s="58"/>
      <c r="G28" s="59">
        <v>687500</v>
      </c>
      <c r="H28" s="59">
        <v>687500</v>
      </c>
    </row>
    <row r="29" spans="1:8" ht="25.5" x14ac:dyDescent="0.2">
      <c r="A29" s="56">
        <v>3</v>
      </c>
      <c r="B29" s="61"/>
      <c r="C29" s="57" t="s">
        <v>201</v>
      </c>
      <c r="D29" s="58"/>
      <c r="E29" s="58"/>
      <c r="F29" s="58"/>
      <c r="G29" s="59">
        <v>500000</v>
      </c>
      <c r="H29" s="59">
        <v>500000</v>
      </c>
    </row>
    <row r="30" spans="1:8" ht="25.5" x14ac:dyDescent="0.2">
      <c r="A30" s="56">
        <v>4</v>
      </c>
      <c r="B30" s="61"/>
      <c r="C30" s="57" t="s">
        <v>202</v>
      </c>
      <c r="D30" s="58"/>
      <c r="E30" s="58"/>
      <c r="F30" s="58"/>
      <c r="G30" s="59">
        <v>333333.33</v>
      </c>
      <c r="H30" s="59">
        <v>333333.33</v>
      </c>
    </row>
    <row r="31" spans="1:8" ht="27.95" customHeight="1" x14ac:dyDescent="0.2">
      <c r="A31" s="60"/>
      <c r="B31" s="64" t="s">
        <v>203</v>
      </c>
      <c r="C31" s="65"/>
      <c r="D31" s="58"/>
      <c r="E31" s="58"/>
      <c r="F31" s="58"/>
      <c r="G31" s="59">
        <v>1520833.33</v>
      </c>
      <c r="H31" s="59">
        <v>1520833.33</v>
      </c>
    </row>
    <row r="32" spans="1:8" x14ac:dyDescent="0.2">
      <c r="A32" s="60"/>
      <c r="B32" s="64" t="s">
        <v>204</v>
      </c>
      <c r="C32" s="65"/>
      <c r="D32" s="58"/>
      <c r="E32" s="59">
        <v>256026.03</v>
      </c>
      <c r="F32" s="59">
        <v>5165060.84</v>
      </c>
      <c r="G32" s="59">
        <v>1520833.33</v>
      </c>
      <c r="H32" s="59">
        <v>6941920.2000000002</v>
      </c>
    </row>
    <row r="33" spans="1:8" x14ac:dyDescent="0.2">
      <c r="A33" s="66" t="s">
        <v>205</v>
      </c>
      <c r="B33" s="67"/>
      <c r="C33" s="67"/>
      <c r="D33" s="67"/>
      <c r="E33" s="67"/>
      <c r="F33" s="67"/>
      <c r="G33" s="67"/>
      <c r="H33" s="67"/>
    </row>
    <row r="34" spans="1:8" ht="25.5" x14ac:dyDescent="0.2">
      <c r="A34" s="56">
        <v>5</v>
      </c>
      <c r="B34" s="57" t="s">
        <v>206</v>
      </c>
      <c r="C34" s="57" t="s">
        <v>205</v>
      </c>
      <c r="D34" s="58"/>
      <c r="E34" s="58"/>
      <c r="F34" s="58"/>
      <c r="G34" s="59">
        <v>6099.43</v>
      </c>
      <c r="H34" s="59">
        <v>6099.43</v>
      </c>
    </row>
    <row r="35" spans="1:8" x14ac:dyDescent="0.2">
      <c r="A35" s="60"/>
      <c r="B35" s="64" t="s">
        <v>207</v>
      </c>
      <c r="C35" s="65"/>
      <c r="D35" s="58"/>
      <c r="E35" s="58"/>
      <c r="F35" s="58"/>
      <c r="G35" s="59">
        <v>6099.43</v>
      </c>
      <c r="H35" s="59">
        <v>6099.43</v>
      </c>
    </row>
    <row r="36" spans="1:8" x14ac:dyDescent="0.2">
      <c r="A36" s="60"/>
      <c r="B36" s="64" t="s">
        <v>208</v>
      </c>
      <c r="C36" s="65"/>
      <c r="D36" s="58"/>
      <c r="E36" s="59">
        <v>256026.03</v>
      </c>
      <c r="F36" s="59">
        <v>5165060.84</v>
      </c>
      <c r="G36" s="59">
        <v>1526932.76</v>
      </c>
      <c r="H36" s="59">
        <v>6948019.6299999999</v>
      </c>
    </row>
    <row r="37" spans="1:8" x14ac:dyDescent="0.2">
      <c r="A37" s="66" t="s">
        <v>209</v>
      </c>
      <c r="B37" s="67"/>
      <c r="C37" s="67"/>
      <c r="D37" s="67"/>
      <c r="E37" s="67"/>
      <c r="F37" s="67"/>
      <c r="G37" s="67"/>
      <c r="H37" s="67"/>
    </row>
    <row r="38" spans="1:8" x14ac:dyDescent="0.2">
      <c r="A38" s="60"/>
      <c r="B38" s="64" t="s">
        <v>210</v>
      </c>
      <c r="C38" s="65"/>
      <c r="D38" s="58"/>
      <c r="E38" s="62">
        <v>256026.03</v>
      </c>
      <c r="F38" s="62">
        <v>5165060.84</v>
      </c>
      <c r="G38" s="62">
        <v>1526932.76</v>
      </c>
      <c r="H38" s="62">
        <v>6948019.6299999999</v>
      </c>
    </row>
    <row r="39" spans="1:8" x14ac:dyDescent="0.2">
      <c r="A39" s="66" t="s">
        <v>211</v>
      </c>
      <c r="B39" s="67"/>
      <c r="C39" s="67"/>
      <c r="D39" s="67"/>
      <c r="E39" s="67"/>
      <c r="F39" s="67"/>
      <c r="G39" s="67"/>
      <c r="H39" s="67"/>
    </row>
    <row r="40" spans="1:8" ht="38.25" x14ac:dyDescent="0.2">
      <c r="A40" s="56">
        <v>6</v>
      </c>
      <c r="B40" s="57" t="s">
        <v>212</v>
      </c>
      <c r="C40" s="57" t="s">
        <v>213</v>
      </c>
      <c r="D40" s="63" t="s">
        <v>214</v>
      </c>
      <c r="E40" s="59" t="s">
        <v>215</v>
      </c>
      <c r="F40" s="59" t="s">
        <v>216</v>
      </c>
      <c r="G40" s="59" t="s">
        <v>217</v>
      </c>
      <c r="H40" s="59">
        <v>1389603.92</v>
      </c>
    </row>
    <row r="41" spans="1:8" x14ac:dyDescent="0.2">
      <c r="A41" s="60"/>
      <c r="B41" s="64" t="s">
        <v>218</v>
      </c>
      <c r="C41" s="65"/>
      <c r="D41" s="58"/>
      <c r="E41" s="59">
        <v>51205.21</v>
      </c>
      <c r="F41" s="59">
        <v>1033012.17</v>
      </c>
      <c r="G41" s="59">
        <v>305386.55</v>
      </c>
      <c r="H41" s="59">
        <v>1389603.92</v>
      </c>
    </row>
    <row r="42" spans="1:8" x14ac:dyDescent="0.2">
      <c r="A42" s="60"/>
      <c r="B42" s="64" t="s">
        <v>219</v>
      </c>
      <c r="C42" s="65"/>
      <c r="D42" s="58"/>
      <c r="E42" s="62">
        <v>307231.24</v>
      </c>
      <c r="F42" s="62">
        <v>6198073.0099999998</v>
      </c>
      <c r="G42" s="62">
        <v>1832319.31</v>
      </c>
      <c r="H42" s="62">
        <v>8337623.5499999998</v>
      </c>
    </row>
    <row r="49" s="3" customFormat="1" ht="27.95" customHeight="1" x14ac:dyDescent="0.2"/>
  </sheetData>
  <mergeCells count="29">
    <mergeCell ref="B42:C42"/>
    <mergeCell ref="B35:C35"/>
    <mergeCell ref="B36:C36"/>
    <mergeCell ref="A37:H37"/>
    <mergeCell ref="B38:C38"/>
    <mergeCell ref="A39:H39"/>
    <mergeCell ref="B41:C41"/>
    <mergeCell ref="A25:H25"/>
    <mergeCell ref="B26:C26"/>
    <mergeCell ref="A27:H27"/>
    <mergeCell ref="B31:C31"/>
    <mergeCell ref="B32:C32"/>
    <mergeCell ref="A33:H33"/>
    <mergeCell ref="A18:H18"/>
    <mergeCell ref="B20:C20"/>
    <mergeCell ref="A21:H21"/>
    <mergeCell ref="B22:C22"/>
    <mergeCell ref="A23:H23"/>
    <mergeCell ref="B24:C24"/>
    <mergeCell ref="C7:G7"/>
    <mergeCell ref="A13:A16"/>
    <mergeCell ref="B13:B16"/>
    <mergeCell ref="C13:C16"/>
    <mergeCell ref="D13:G13"/>
    <mergeCell ref="H13:H16"/>
    <mergeCell ref="D14:D16"/>
    <mergeCell ref="E14:E16"/>
    <mergeCell ref="F14:F16"/>
    <mergeCell ref="G14:G16"/>
  </mergeCells>
  <pageMargins left="0.43307086614173229" right="0.23622047244094491" top="0.51181102362204722" bottom="0.51181102362204722" header="0.31496062992125984" footer="0.31496062992125984"/>
  <pageSetup paperSize="9" fitToHeight="10000" orientation="landscape" r:id="rId1"/>
  <headerFooter alignWithMargins="0">
    <oddHeader>&amp;LГРАНД-Смета 2021</oddHeader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102"/>
  <sheetViews>
    <sheetView showGridLines="0" zoomScaleNormal="100" zoomScaleSheetLayoutView="75" workbookViewId="0">
      <selection activeCell="C6" sqref="C6"/>
    </sheetView>
  </sheetViews>
  <sheetFormatPr defaultRowHeight="12.75" outlineLevelRow="2" x14ac:dyDescent="0.2"/>
  <cols>
    <col min="1" max="1" width="4.5703125" style="10" customWidth="1"/>
    <col min="2" max="2" width="14.42578125" style="1" customWidth="1"/>
    <col min="3" max="3" width="40.7109375" style="8" customWidth="1"/>
    <col min="4" max="4" width="13.85546875" style="7" customWidth="1"/>
    <col min="5" max="5" width="16.42578125" style="11" customWidth="1"/>
    <col min="6" max="9" width="8.28515625" style="2" customWidth="1"/>
    <col min="10" max="10" width="9.7109375" style="2" customWidth="1"/>
    <col min="11" max="13" width="8.28515625" style="2" customWidth="1"/>
    <col min="14" max="16384" width="9.140625" style="3"/>
  </cols>
  <sheetData>
    <row r="1" spans="1:14" ht="14.25" outlineLevel="2" x14ac:dyDescent="0.2">
      <c r="C1" s="12"/>
      <c r="D1" s="10"/>
      <c r="E1" s="22"/>
      <c r="I1" s="16"/>
    </row>
    <row r="2" spans="1:14" ht="15.75" outlineLevel="1" x14ac:dyDescent="0.2">
      <c r="C2" s="12"/>
      <c r="D2" s="17" t="s">
        <v>0</v>
      </c>
    </row>
    <row r="3" spans="1:14" ht="14.25" outlineLevel="1" x14ac:dyDescent="0.2">
      <c r="C3" s="12"/>
      <c r="D3" s="14" t="s">
        <v>1</v>
      </c>
      <c r="I3" s="18"/>
    </row>
    <row r="4" spans="1:14" outlineLevel="1" x14ac:dyDescent="0.2">
      <c r="C4" s="12"/>
      <c r="D4" s="10"/>
      <c r="E4" s="10"/>
      <c r="I4" s="9"/>
    </row>
    <row r="5" spans="1:14" ht="15" outlineLevel="1" x14ac:dyDescent="0.2">
      <c r="B5" s="5" t="s">
        <v>2</v>
      </c>
      <c r="C5" s="77" t="s">
        <v>220</v>
      </c>
      <c r="D5" s="78"/>
      <c r="E5" s="78"/>
      <c r="F5" s="78"/>
      <c r="G5" s="78"/>
      <c r="H5" s="78"/>
      <c r="I5" s="78"/>
      <c r="J5" s="78"/>
      <c r="K5" s="78"/>
      <c r="L5" s="78"/>
      <c r="M5" s="78"/>
    </row>
    <row r="6" spans="1:14" ht="14.25" x14ac:dyDescent="0.2">
      <c r="C6" s="29"/>
      <c r="D6" s="30"/>
      <c r="E6" s="4" t="s">
        <v>3</v>
      </c>
      <c r="F6" s="15"/>
      <c r="G6" s="15"/>
      <c r="H6" s="33"/>
      <c r="I6" s="15"/>
      <c r="J6" s="15"/>
      <c r="K6" s="15"/>
      <c r="L6" s="15"/>
      <c r="M6" s="15"/>
    </row>
    <row r="7" spans="1:14" x14ac:dyDescent="0.2">
      <c r="A7" s="25"/>
      <c r="B7" s="23"/>
      <c r="C7" s="12"/>
      <c r="D7" s="10"/>
      <c r="E7" s="13"/>
    </row>
    <row r="8" spans="1:14" ht="15" x14ac:dyDescent="0.25">
      <c r="C8" s="73" t="s">
        <v>4</v>
      </c>
      <c r="D8" s="74"/>
      <c r="E8" s="74"/>
      <c r="F8" s="74"/>
      <c r="G8" s="74"/>
      <c r="H8" s="74"/>
      <c r="I8" s="74"/>
      <c r="J8" s="74"/>
      <c r="K8" s="74"/>
      <c r="L8" s="74"/>
      <c r="M8" s="74"/>
    </row>
    <row r="9" spans="1:14" ht="15" x14ac:dyDescent="0.25">
      <c r="A9" s="14"/>
      <c r="B9" s="24"/>
      <c r="C9" s="19" t="s">
        <v>25</v>
      </c>
      <c r="D9" s="5"/>
      <c r="E9" s="75" t="s">
        <v>17</v>
      </c>
      <c r="F9" s="76"/>
      <c r="G9" s="31" t="s">
        <v>18</v>
      </c>
      <c r="H9" s="5"/>
      <c r="I9" s="19"/>
      <c r="J9" s="19"/>
      <c r="K9" s="5"/>
      <c r="L9" s="5"/>
      <c r="M9" s="5"/>
    </row>
    <row r="10" spans="1:14" ht="15" x14ac:dyDescent="0.25">
      <c r="A10" s="14"/>
      <c r="B10" s="24"/>
      <c r="C10" s="19" t="s">
        <v>28</v>
      </c>
      <c r="D10" s="5"/>
      <c r="E10" s="75" t="s">
        <v>29</v>
      </c>
      <c r="F10" s="76"/>
      <c r="G10" s="31" t="s">
        <v>18</v>
      </c>
      <c r="H10" s="5"/>
      <c r="I10" s="19"/>
      <c r="J10" s="19"/>
      <c r="K10" s="5"/>
      <c r="L10" s="5"/>
      <c r="M10" s="5"/>
    </row>
    <row r="11" spans="1:14" ht="15" x14ac:dyDescent="0.25">
      <c r="A11" s="14"/>
      <c r="B11" s="24"/>
      <c r="C11" s="19" t="s">
        <v>26</v>
      </c>
      <c r="D11" s="5"/>
      <c r="E11" s="75" t="s">
        <v>27</v>
      </c>
      <c r="F11" s="76"/>
      <c r="G11" s="31" t="s">
        <v>18</v>
      </c>
      <c r="H11" s="5"/>
      <c r="I11" s="19"/>
      <c r="J11" s="19"/>
      <c r="K11" s="5"/>
      <c r="L11" s="5"/>
      <c r="M11" s="5"/>
    </row>
    <row r="12" spans="1:14" ht="15" x14ac:dyDescent="0.25">
      <c r="A12" s="14"/>
      <c r="B12" s="24"/>
      <c r="C12" s="19" t="s">
        <v>21</v>
      </c>
      <c r="D12" s="14"/>
      <c r="E12" s="75" t="s">
        <v>19</v>
      </c>
      <c r="F12" s="76"/>
      <c r="G12" s="31" t="s">
        <v>18</v>
      </c>
      <c r="H12" s="5"/>
      <c r="I12" s="19"/>
      <c r="J12" s="19"/>
      <c r="K12" s="5"/>
      <c r="L12" s="5"/>
      <c r="M12" s="5"/>
    </row>
    <row r="13" spans="1:14" ht="15" x14ac:dyDescent="0.25">
      <c r="A13" s="14"/>
      <c r="B13" s="24"/>
      <c r="C13" s="19" t="s">
        <v>22</v>
      </c>
      <c r="D13" s="14"/>
      <c r="E13" s="75" t="s">
        <v>23</v>
      </c>
      <c r="F13" s="76"/>
      <c r="G13" s="31" t="s">
        <v>24</v>
      </c>
      <c r="H13" s="5"/>
      <c r="I13" s="19"/>
      <c r="J13" s="19"/>
      <c r="K13" s="5"/>
      <c r="L13" s="5"/>
      <c r="M13" s="5"/>
    </row>
    <row r="14" spans="1:14" ht="14.25" x14ac:dyDescent="0.2">
      <c r="C14" s="32" t="s">
        <v>20</v>
      </c>
      <c r="D14" s="10"/>
      <c r="E14" s="9"/>
    </row>
    <row r="15" spans="1:14" ht="14.25" x14ac:dyDescent="0.2">
      <c r="C15" s="12"/>
      <c r="D15" s="10"/>
      <c r="E15" s="9"/>
      <c r="N15" s="5"/>
    </row>
    <row r="16" spans="1:14" s="20" customFormat="1" ht="14.25" x14ac:dyDescent="0.2">
      <c r="A16" s="10"/>
      <c r="B16" s="1"/>
      <c r="C16" s="12"/>
      <c r="D16" s="10"/>
      <c r="E16" s="9"/>
      <c r="F16" s="2"/>
      <c r="G16" s="2"/>
      <c r="H16" s="2"/>
      <c r="I16" s="2"/>
      <c r="J16" s="2"/>
      <c r="K16" s="2"/>
      <c r="L16" s="2"/>
      <c r="M16" s="2"/>
    </row>
    <row r="17" spans="1:13" s="20" customFormat="1" ht="14.25" outlineLevel="1" x14ac:dyDescent="0.2">
      <c r="A17" s="79" t="s">
        <v>5</v>
      </c>
      <c r="B17" s="83" t="s">
        <v>15</v>
      </c>
      <c r="C17" s="79" t="s">
        <v>6</v>
      </c>
      <c r="D17" s="79" t="s">
        <v>7</v>
      </c>
      <c r="E17" s="79" t="s">
        <v>8</v>
      </c>
      <c r="F17" s="79" t="s">
        <v>9</v>
      </c>
      <c r="G17" s="80"/>
      <c r="H17" s="80"/>
      <c r="I17" s="80"/>
      <c r="J17" s="79" t="s">
        <v>10</v>
      </c>
      <c r="K17" s="80"/>
      <c r="L17" s="80"/>
      <c r="M17" s="80"/>
    </row>
    <row r="18" spans="1:13" s="20" customFormat="1" ht="14.25" outlineLevel="1" x14ac:dyDescent="0.2">
      <c r="A18" s="80"/>
      <c r="B18" s="84"/>
      <c r="C18" s="70"/>
      <c r="D18" s="79"/>
      <c r="E18" s="79"/>
      <c r="F18" s="79" t="s">
        <v>11</v>
      </c>
      <c r="G18" s="79" t="s">
        <v>12</v>
      </c>
      <c r="H18" s="80"/>
      <c r="I18" s="80"/>
      <c r="J18" s="79" t="s">
        <v>11</v>
      </c>
      <c r="K18" s="79" t="s">
        <v>12</v>
      </c>
      <c r="L18" s="80"/>
      <c r="M18" s="80"/>
    </row>
    <row r="19" spans="1:13" s="20" customFormat="1" ht="14.25" x14ac:dyDescent="0.2">
      <c r="A19" s="80"/>
      <c r="B19" s="84"/>
      <c r="C19" s="70"/>
      <c r="D19" s="79"/>
      <c r="E19" s="79"/>
      <c r="F19" s="80"/>
      <c r="G19" s="26" t="s">
        <v>13</v>
      </c>
      <c r="H19" s="26" t="s">
        <v>16</v>
      </c>
      <c r="I19" s="26" t="s">
        <v>14</v>
      </c>
      <c r="J19" s="80"/>
      <c r="K19" s="26" t="s">
        <v>13</v>
      </c>
      <c r="L19" s="26" t="s">
        <v>16</v>
      </c>
      <c r="M19" s="26" t="s">
        <v>14</v>
      </c>
    </row>
    <row r="20" spans="1:13" s="20" customFormat="1" ht="14.25" outlineLevel="1" x14ac:dyDescent="0.2">
      <c r="A20" s="6">
        <v>1</v>
      </c>
      <c r="B20" s="28">
        <v>2</v>
      </c>
      <c r="C20" s="26">
        <v>3</v>
      </c>
      <c r="D20" s="26">
        <v>4</v>
      </c>
      <c r="E20" s="21">
        <v>5</v>
      </c>
      <c r="F20" s="27">
        <v>6</v>
      </c>
      <c r="G20" s="27">
        <v>7</v>
      </c>
      <c r="H20" s="27">
        <v>8</v>
      </c>
      <c r="I20" s="27">
        <v>9</v>
      </c>
      <c r="J20" s="27">
        <v>10</v>
      </c>
      <c r="K20" s="27">
        <v>11</v>
      </c>
      <c r="L20" s="27">
        <v>12</v>
      </c>
      <c r="M20" s="27">
        <v>13</v>
      </c>
    </row>
    <row r="21" spans="1:13" ht="15" x14ac:dyDescent="0.2">
      <c r="A21" s="66" t="s">
        <v>30</v>
      </c>
      <c r="B21" s="81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</row>
    <row r="22" spans="1:13" ht="15" x14ac:dyDescent="0.2">
      <c r="A22" s="82" t="s">
        <v>31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</row>
    <row r="23" spans="1:13" ht="72.75" x14ac:dyDescent="0.2">
      <c r="A23" s="34" t="s">
        <v>32</v>
      </c>
      <c r="B23" s="35" t="s">
        <v>33</v>
      </c>
      <c r="C23" s="36" t="s">
        <v>35</v>
      </c>
      <c r="D23" s="21" t="s">
        <v>34</v>
      </c>
      <c r="E23" s="37">
        <v>1</v>
      </c>
      <c r="F23" s="38">
        <v>2957.73</v>
      </c>
      <c r="G23" s="38">
        <v>2102.6999999999998</v>
      </c>
      <c r="H23" s="38">
        <v>390.23</v>
      </c>
      <c r="I23" s="38">
        <v>99.8</v>
      </c>
      <c r="J23" s="39">
        <v>2957.73</v>
      </c>
      <c r="K23" s="39">
        <v>2102.6999999999998</v>
      </c>
      <c r="L23" s="39">
        <v>390.23</v>
      </c>
      <c r="M23" s="39">
        <v>99.8</v>
      </c>
    </row>
    <row r="24" spans="1:13" ht="33.75" x14ac:dyDescent="0.2">
      <c r="A24" s="40" t="s">
        <v>38</v>
      </c>
      <c r="B24" s="35" t="s">
        <v>36</v>
      </c>
      <c r="C24" s="41" t="s">
        <v>37</v>
      </c>
      <c r="D24" s="42" t="s">
        <v>34</v>
      </c>
      <c r="E24" s="43">
        <v>1</v>
      </c>
      <c r="F24" s="44" t="s">
        <v>39</v>
      </c>
      <c r="G24" s="39"/>
      <c r="H24" s="39"/>
      <c r="I24" s="39"/>
      <c r="J24" s="45">
        <v>50833.33</v>
      </c>
      <c r="K24" s="39"/>
      <c r="L24" s="39"/>
      <c r="M24" s="39"/>
    </row>
    <row r="25" spans="1:13" ht="60.75" x14ac:dyDescent="0.2">
      <c r="A25" s="34" t="s">
        <v>40</v>
      </c>
      <c r="B25" s="35" t="s">
        <v>41</v>
      </c>
      <c r="C25" s="36" t="s">
        <v>42</v>
      </c>
      <c r="D25" s="21" t="s">
        <v>34</v>
      </c>
      <c r="E25" s="46">
        <v>7</v>
      </c>
      <c r="F25" s="38">
        <v>2253.27</v>
      </c>
      <c r="G25" s="38">
        <v>1792.78</v>
      </c>
      <c r="H25" s="38">
        <v>289.58</v>
      </c>
      <c r="I25" s="38">
        <v>75.75</v>
      </c>
      <c r="J25" s="39">
        <v>15772.89</v>
      </c>
      <c r="K25" s="39">
        <v>12549.46</v>
      </c>
      <c r="L25" s="39">
        <v>2027.06</v>
      </c>
      <c r="M25" s="39">
        <v>530.25</v>
      </c>
    </row>
    <row r="26" spans="1:13" ht="24" x14ac:dyDescent="0.2">
      <c r="A26" s="40" t="s">
        <v>44</v>
      </c>
      <c r="B26" s="35" t="s">
        <v>36</v>
      </c>
      <c r="C26" s="41" t="s">
        <v>43</v>
      </c>
      <c r="D26" s="42" t="s">
        <v>34</v>
      </c>
      <c r="E26" s="43">
        <v>2</v>
      </c>
      <c r="F26" s="44" t="s">
        <v>45</v>
      </c>
      <c r="G26" s="39"/>
      <c r="H26" s="39"/>
      <c r="I26" s="39"/>
      <c r="J26" s="45">
        <v>168973.34</v>
      </c>
      <c r="K26" s="39"/>
      <c r="L26" s="39"/>
      <c r="M26" s="39"/>
    </row>
    <row r="27" spans="1:13" ht="33.75" x14ac:dyDescent="0.2">
      <c r="A27" s="40" t="s">
        <v>47</v>
      </c>
      <c r="B27" s="35" t="s">
        <v>36</v>
      </c>
      <c r="C27" s="41" t="s">
        <v>46</v>
      </c>
      <c r="D27" s="42" t="s">
        <v>34</v>
      </c>
      <c r="E27" s="43">
        <v>2</v>
      </c>
      <c r="F27" s="44" t="s">
        <v>48</v>
      </c>
      <c r="G27" s="39"/>
      <c r="H27" s="39"/>
      <c r="I27" s="39"/>
      <c r="J27" s="45">
        <v>454580</v>
      </c>
      <c r="K27" s="39"/>
      <c r="L27" s="39"/>
      <c r="M27" s="39"/>
    </row>
    <row r="28" spans="1:13" ht="33.75" x14ac:dyDescent="0.2">
      <c r="A28" s="40" t="s">
        <v>50</v>
      </c>
      <c r="B28" s="35" t="s">
        <v>36</v>
      </c>
      <c r="C28" s="41" t="s">
        <v>49</v>
      </c>
      <c r="D28" s="42" t="s">
        <v>34</v>
      </c>
      <c r="E28" s="43">
        <v>1</v>
      </c>
      <c r="F28" s="44" t="s">
        <v>51</v>
      </c>
      <c r="G28" s="39"/>
      <c r="H28" s="39"/>
      <c r="I28" s="39"/>
      <c r="J28" s="45">
        <v>170317.5</v>
      </c>
      <c r="K28" s="39"/>
      <c r="L28" s="39"/>
      <c r="M28" s="39"/>
    </row>
    <row r="29" spans="1:13" ht="33.75" x14ac:dyDescent="0.2">
      <c r="A29" s="40" t="s">
        <v>53</v>
      </c>
      <c r="B29" s="35" t="s">
        <v>36</v>
      </c>
      <c r="C29" s="41" t="s">
        <v>52</v>
      </c>
      <c r="D29" s="42" t="s">
        <v>34</v>
      </c>
      <c r="E29" s="43">
        <v>1</v>
      </c>
      <c r="F29" s="44" t="s">
        <v>54</v>
      </c>
      <c r="G29" s="39"/>
      <c r="H29" s="39"/>
      <c r="I29" s="39"/>
      <c r="J29" s="45">
        <v>237987.5</v>
      </c>
      <c r="K29" s="39"/>
      <c r="L29" s="39"/>
      <c r="M29" s="39"/>
    </row>
    <row r="30" spans="1:13" ht="33.75" x14ac:dyDescent="0.2">
      <c r="A30" s="40" t="s">
        <v>56</v>
      </c>
      <c r="B30" s="35" t="s">
        <v>36</v>
      </c>
      <c r="C30" s="41" t="s">
        <v>55</v>
      </c>
      <c r="D30" s="42" t="s">
        <v>34</v>
      </c>
      <c r="E30" s="43">
        <v>1</v>
      </c>
      <c r="F30" s="44" t="s">
        <v>57</v>
      </c>
      <c r="G30" s="39"/>
      <c r="H30" s="39"/>
      <c r="I30" s="39"/>
      <c r="J30" s="45">
        <v>1066082.5</v>
      </c>
      <c r="K30" s="39"/>
      <c r="L30" s="39"/>
      <c r="M30" s="39"/>
    </row>
    <row r="31" spans="1:13" ht="72.75" x14ac:dyDescent="0.2">
      <c r="A31" s="34" t="s">
        <v>58</v>
      </c>
      <c r="B31" s="35" t="s">
        <v>59</v>
      </c>
      <c r="C31" s="36" t="s">
        <v>60</v>
      </c>
      <c r="D31" s="21" t="s">
        <v>34</v>
      </c>
      <c r="E31" s="37">
        <v>3</v>
      </c>
      <c r="F31" s="38">
        <v>3903.24</v>
      </c>
      <c r="G31" s="38">
        <v>3100.39</v>
      </c>
      <c r="H31" s="38">
        <v>463.32</v>
      </c>
      <c r="I31" s="38">
        <v>120.84</v>
      </c>
      <c r="J31" s="39">
        <v>11709.72</v>
      </c>
      <c r="K31" s="39">
        <v>9301.17</v>
      </c>
      <c r="L31" s="39">
        <v>1389.96</v>
      </c>
      <c r="M31" s="39">
        <v>362.52</v>
      </c>
    </row>
    <row r="32" spans="1:13" ht="81.75" x14ac:dyDescent="0.2">
      <c r="A32" s="40" t="s">
        <v>62</v>
      </c>
      <c r="B32" s="35" t="s">
        <v>36</v>
      </c>
      <c r="C32" s="41" t="s">
        <v>61</v>
      </c>
      <c r="D32" s="42" t="s">
        <v>34</v>
      </c>
      <c r="E32" s="43">
        <v>1</v>
      </c>
      <c r="F32" s="44" t="s">
        <v>63</v>
      </c>
      <c r="G32" s="39"/>
      <c r="H32" s="39"/>
      <c r="I32" s="39"/>
      <c r="J32" s="45">
        <v>391666.67</v>
      </c>
      <c r="K32" s="39"/>
      <c r="L32" s="39"/>
      <c r="M32" s="39"/>
    </row>
    <row r="33" spans="1:13" ht="72.75" x14ac:dyDescent="0.2">
      <c r="A33" s="34" t="s">
        <v>64</v>
      </c>
      <c r="B33" s="35" t="s">
        <v>65</v>
      </c>
      <c r="C33" s="36" t="s">
        <v>66</v>
      </c>
      <c r="D33" s="21" t="s">
        <v>34</v>
      </c>
      <c r="E33" s="46">
        <v>44</v>
      </c>
      <c r="F33" s="38">
        <v>283.83999999999997</v>
      </c>
      <c r="G33" s="38">
        <v>267.52999999999997</v>
      </c>
      <c r="H33" s="38">
        <v>10.96</v>
      </c>
      <c r="I33" s="38">
        <v>3.61</v>
      </c>
      <c r="J33" s="39">
        <v>12488.96</v>
      </c>
      <c r="K33" s="39">
        <v>11771.32</v>
      </c>
      <c r="L33" s="39">
        <v>482.24</v>
      </c>
      <c r="M33" s="39">
        <v>158.84</v>
      </c>
    </row>
    <row r="34" spans="1:13" ht="33.75" x14ac:dyDescent="0.2">
      <c r="A34" s="40" t="s">
        <v>68</v>
      </c>
      <c r="B34" s="35" t="s">
        <v>36</v>
      </c>
      <c r="C34" s="41" t="s">
        <v>67</v>
      </c>
      <c r="D34" s="42" t="s">
        <v>34</v>
      </c>
      <c r="E34" s="43">
        <v>4</v>
      </c>
      <c r="F34" s="44" t="s">
        <v>69</v>
      </c>
      <c r="G34" s="39"/>
      <c r="H34" s="39"/>
      <c r="I34" s="39"/>
      <c r="J34" s="45">
        <v>16666.68</v>
      </c>
      <c r="K34" s="39"/>
      <c r="L34" s="39"/>
      <c r="M34" s="39"/>
    </row>
    <row r="35" spans="1:13" ht="33.75" x14ac:dyDescent="0.2">
      <c r="A35" s="40" t="s">
        <v>71</v>
      </c>
      <c r="B35" s="35" t="s">
        <v>36</v>
      </c>
      <c r="C35" s="41" t="s">
        <v>70</v>
      </c>
      <c r="D35" s="42" t="s">
        <v>34</v>
      </c>
      <c r="E35" s="43">
        <v>5</v>
      </c>
      <c r="F35" s="44" t="s">
        <v>72</v>
      </c>
      <c r="G35" s="39"/>
      <c r="H35" s="39"/>
      <c r="I35" s="39"/>
      <c r="J35" s="45">
        <v>10416.65</v>
      </c>
      <c r="K35" s="39"/>
      <c r="L35" s="39"/>
      <c r="M35" s="39"/>
    </row>
    <row r="36" spans="1:13" ht="33.75" x14ac:dyDescent="0.2">
      <c r="A36" s="40" t="s">
        <v>74</v>
      </c>
      <c r="B36" s="35" t="s">
        <v>36</v>
      </c>
      <c r="C36" s="41" t="s">
        <v>73</v>
      </c>
      <c r="D36" s="42" t="s">
        <v>34</v>
      </c>
      <c r="E36" s="43">
        <v>20</v>
      </c>
      <c r="F36" s="44" t="s">
        <v>75</v>
      </c>
      <c r="G36" s="39"/>
      <c r="H36" s="39"/>
      <c r="I36" s="39"/>
      <c r="J36" s="45">
        <v>48333.4</v>
      </c>
      <c r="K36" s="39"/>
      <c r="L36" s="39"/>
      <c r="M36" s="39"/>
    </row>
    <row r="37" spans="1:13" ht="33.75" x14ac:dyDescent="0.2">
      <c r="A37" s="40" t="s">
        <v>77</v>
      </c>
      <c r="B37" s="35" t="s">
        <v>36</v>
      </c>
      <c r="C37" s="41" t="s">
        <v>76</v>
      </c>
      <c r="D37" s="42" t="s">
        <v>34</v>
      </c>
      <c r="E37" s="43">
        <v>3</v>
      </c>
      <c r="F37" s="44" t="s">
        <v>78</v>
      </c>
      <c r="G37" s="39"/>
      <c r="H37" s="39"/>
      <c r="I37" s="39"/>
      <c r="J37" s="45">
        <v>50499.99</v>
      </c>
      <c r="K37" s="39"/>
      <c r="L37" s="39"/>
      <c r="M37" s="39"/>
    </row>
    <row r="38" spans="1:13" ht="33.75" x14ac:dyDescent="0.2">
      <c r="A38" s="40" t="s">
        <v>80</v>
      </c>
      <c r="B38" s="35" t="s">
        <v>36</v>
      </c>
      <c r="C38" s="41" t="s">
        <v>79</v>
      </c>
      <c r="D38" s="42" t="s">
        <v>34</v>
      </c>
      <c r="E38" s="43">
        <v>10</v>
      </c>
      <c r="F38" s="44" t="s">
        <v>81</v>
      </c>
      <c r="G38" s="39"/>
      <c r="H38" s="39"/>
      <c r="I38" s="39"/>
      <c r="J38" s="45">
        <v>53333.3</v>
      </c>
      <c r="K38" s="39"/>
      <c r="L38" s="39"/>
      <c r="M38" s="39"/>
    </row>
    <row r="39" spans="1:13" ht="45.75" x14ac:dyDescent="0.2">
      <c r="A39" s="40" t="s">
        <v>83</v>
      </c>
      <c r="B39" s="35" t="s">
        <v>36</v>
      </c>
      <c r="C39" s="41" t="s">
        <v>82</v>
      </c>
      <c r="D39" s="42" t="s">
        <v>34</v>
      </c>
      <c r="E39" s="43">
        <v>2</v>
      </c>
      <c r="F39" s="44" t="s">
        <v>84</v>
      </c>
      <c r="G39" s="39"/>
      <c r="H39" s="39"/>
      <c r="I39" s="39"/>
      <c r="J39" s="45">
        <v>50000</v>
      </c>
      <c r="K39" s="39"/>
      <c r="L39" s="39"/>
      <c r="M39" s="39"/>
    </row>
    <row r="40" spans="1:13" ht="24" x14ac:dyDescent="0.2">
      <c r="A40" s="40" t="s">
        <v>86</v>
      </c>
      <c r="B40" s="35" t="s">
        <v>36</v>
      </c>
      <c r="C40" s="41" t="s">
        <v>85</v>
      </c>
      <c r="D40" s="42" t="s">
        <v>34</v>
      </c>
      <c r="E40" s="43">
        <v>2</v>
      </c>
      <c r="F40" s="44" t="s">
        <v>87</v>
      </c>
      <c r="G40" s="39"/>
      <c r="H40" s="39"/>
      <c r="I40" s="39"/>
      <c r="J40" s="45">
        <v>21946.66</v>
      </c>
      <c r="K40" s="39"/>
      <c r="L40" s="39"/>
      <c r="M40" s="39"/>
    </row>
    <row r="41" spans="1:13" ht="24" x14ac:dyDescent="0.2">
      <c r="A41" s="40" t="s">
        <v>89</v>
      </c>
      <c r="B41" s="35" t="s">
        <v>36</v>
      </c>
      <c r="C41" s="41" t="s">
        <v>88</v>
      </c>
      <c r="D41" s="42" t="s">
        <v>34</v>
      </c>
      <c r="E41" s="43">
        <v>2</v>
      </c>
      <c r="F41" s="44" t="s">
        <v>90</v>
      </c>
      <c r="G41" s="39"/>
      <c r="H41" s="39"/>
      <c r="I41" s="39"/>
      <c r="J41" s="45">
        <v>75286.66</v>
      </c>
      <c r="K41" s="39"/>
      <c r="L41" s="39"/>
      <c r="M41" s="39"/>
    </row>
    <row r="42" spans="1:13" ht="24" x14ac:dyDescent="0.2">
      <c r="A42" s="40" t="s">
        <v>92</v>
      </c>
      <c r="B42" s="35" t="s">
        <v>36</v>
      </c>
      <c r="C42" s="41" t="s">
        <v>91</v>
      </c>
      <c r="D42" s="42" t="s">
        <v>34</v>
      </c>
      <c r="E42" s="43">
        <v>1</v>
      </c>
      <c r="F42" s="44" t="s">
        <v>93</v>
      </c>
      <c r="G42" s="39"/>
      <c r="H42" s="39"/>
      <c r="I42" s="39"/>
      <c r="J42" s="45">
        <v>27100</v>
      </c>
      <c r="K42" s="39"/>
      <c r="L42" s="39"/>
      <c r="M42" s="39"/>
    </row>
    <row r="43" spans="1:13" ht="15" x14ac:dyDescent="0.2">
      <c r="A43" s="82" t="s">
        <v>94</v>
      </c>
      <c r="B43" s="81"/>
      <c r="C43" s="81"/>
      <c r="D43" s="81"/>
      <c r="E43" s="81"/>
      <c r="F43" s="81"/>
      <c r="G43" s="81"/>
      <c r="H43" s="81"/>
      <c r="I43" s="81"/>
      <c r="J43" s="81"/>
      <c r="K43" s="81"/>
      <c r="L43" s="81"/>
      <c r="M43" s="81"/>
    </row>
    <row r="44" spans="1:13" ht="84.75" x14ac:dyDescent="0.2">
      <c r="A44" s="34" t="s">
        <v>95</v>
      </c>
      <c r="B44" s="35" t="s">
        <v>96</v>
      </c>
      <c r="C44" s="36" t="s">
        <v>97</v>
      </c>
      <c r="D44" s="21" t="s">
        <v>34</v>
      </c>
      <c r="E44" s="37">
        <v>1</v>
      </c>
      <c r="F44" s="38">
        <v>9090.35</v>
      </c>
      <c r="G44" s="38">
        <v>8096.96</v>
      </c>
      <c r="H44" s="39"/>
      <c r="I44" s="39"/>
      <c r="J44" s="39">
        <v>9090.35</v>
      </c>
      <c r="K44" s="39">
        <v>8096.96</v>
      </c>
      <c r="L44" s="39"/>
      <c r="M44" s="39"/>
    </row>
    <row r="45" spans="1:13" ht="225.75" x14ac:dyDescent="0.2">
      <c r="A45" s="40" t="s">
        <v>99</v>
      </c>
      <c r="B45" s="35" t="s">
        <v>36</v>
      </c>
      <c r="C45" s="41" t="s">
        <v>98</v>
      </c>
      <c r="D45" s="42" t="s">
        <v>34</v>
      </c>
      <c r="E45" s="43">
        <v>1</v>
      </c>
      <c r="F45" s="44" t="s">
        <v>100</v>
      </c>
      <c r="G45" s="39"/>
      <c r="H45" s="39"/>
      <c r="I45" s="39"/>
      <c r="J45" s="45">
        <v>184404.17</v>
      </c>
      <c r="K45" s="39"/>
      <c r="L45" s="39"/>
      <c r="M45" s="39"/>
    </row>
    <row r="46" spans="1:13" ht="15" x14ac:dyDescent="0.2">
      <c r="A46" s="82" t="s">
        <v>101</v>
      </c>
      <c r="B46" s="81"/>
      <c r="C46" s="81"/>
      <c r="D46" s="81"/>
      <c r="E46" s="81"/>
      <c r="F46" s="81"/>
      <c r="G46" s="81"/>
      <c r="H46" s="81"/>
      <c r="I46" s="81"/>
      <c r="J46" s="81"/>
      <c r="K46" s="81"/>
      <c r="L46" s="81"/>
      <c r="M46" s="81"/>
    </row>
    <row r="47" spans="1:13" ht="84.75" x14ac:dyDescent="0.2">
      <c r="A47" s="34" t="s">
        <v>102</v>
      </c>
      <c r="B47" s="35" t="s">
        <v>96</v>
      </c>
      <c r="C47" s="36" t="s">
        <v>97</v>
      </c>
      <c r="D47" s="21" t="s">
        <v>34</v>
      </c>
      <c r="E47" s="37">
        <v>1</v>
      </c>
      <c r="F47" s="38">
        <v>9090.35</v>
      </c>
      <c r="G47" s="38">
        <v>8096.96</v>
      </c>
      <c r="H47" s="39"/>
      <c r="I47" s="39"/>
      <c r="J47" s="39">
        <v>9090.35</v>
      </c>
      <c r="K47" s="39">
        <v>8096.96</v>
      </c>
      <c r="L47" s="39"/>
      <c r="M47" s="39"/>
    </row>
    <row r="48" spans="1:13" ht="177.75" x14ac:dyDescent="0.2">
      <c r="A48" s="40" t="s">
        <v>104</v>
      </c>
      <c r="B48" s="35" t="s">
        <v>36</v>
      </c>
      <c r="C48" s="41" t="s">
        <v>103</v>
      </c>
      <c r="D48" s="42" t="s">
        <v>34</v>
      </c>
      <c r="E48" s="43">
        <v>1</v>
      </c>
      <c r="F48" s="44" t="s">
        <v>105</v>
      </c>
      <c r="G48" s="39"/>
      <c r="H48" s="39"/>
      <c r="I48" s="39"/>
      <c r="J48" s="45">
        <v>98991.67</v>
      </c>
      <c r="K48" s="39"/>
      <c r="L48" s="39"/>
      <c r="M48" s="39"/>
    </row>
    <row r="49" spans="1:13" ht="15" x14ac:dyDescent="0.2">
      <c r="A49" s="82" t="s">
        <v>106</v>
      </c>
      <c r="B49" s="81"/>
      <c r="C49" s="81"/>
      <c r="D49" s="81"/>
      <c r="E49" s="81"/>
      <c r="F49" s="81"/>
      <c r="G49" s="81"/>
      <c r="H49" s="81"/>
      <c r="I49" s="81"/>
      <c r="J49" s="81"/>
      <c r="K49" s="81"/>
      <c r="L49" s="81"/>
      <c r="M49" s="81"/>
    </row>
    <row r="50" spans="1:13" ht="84.75" x14ac:dyDescent="0.2">
      <c r="A50" s="34" t="s">
        <v>107</v>
      </c>
      <c r="B50" s="35" t="s">
        <v>96</v>
      </c>
      <c r="C50" s="36" t="s">
        <v>97</v>
      </c>
      <c r="D50" s="21" t="s">
        <v>34</v>
      </c>
      <c r="E50" s="37">
        <v>1</v>
      </c>
      <c r="F50" s="38">
        <v>9090.35</v>
      </c>
      <c r="G50" s="38">
        <v>8096.96</v>
      </c>
      <c r="H50" s="39"/>
      <c r="I50" s="39"/>
      <c r="J50" s="39">
        <v>9090.35</v>
      </c>
      <c r="K50" s="39">
        <v>8096.96</v>
      </c>
      <c r="L50" s="39"/>
      <c r="M50" s="39"/>
    </row>
    <row r="51" spans="1:13" ht="249.75" x14ac:dyDescent="0.2">
      <c r="A51" s="40" t="s">
        <v>109</v>
      </c>
      <c r="B51" s="35" t="s">
        <v>36</v>
      </c>
      <c r="C51" s="41" t="s">
        <v>108</v>
      </c>
      <c r="D51" s="42" t="s">
        <v>34</v>
      </c>
      <c r="E51" s="43">
        <v>1</v>
      </c>
      <c r="F51" s="44" t="s">
        <v>110</v>
      </c>
      <c r="G51" s="39"/>
      <c r="H51" s="39"/>
      <c r="I51" s="39"/>
      <c r="J51" s="45">
        <v>280391.67</v>
      </c>
      <c r="K51" s="39"/>
      <c r="L51" s="39"/>
      <c r="M51" s="39"/>
    </row>
    <row r="52" spans="1:13" ht="72.75" x14ac:dyDescent="0.2">
      <c r="A52" s="34" t="s">
        <v>111</v>
      </c>
      <c r="B52" s="35" t="s">
        <v>59</v>
      </c>
      <c r="C52" s="36" t="s">
        <v>112</v>
      </c>
      <c r="D52" s="21" t="s">
        <v>34</v>
      </c>
      <c r="E52" s="37">
        <v>1</v>
      </c>
      <c r="F52" s="38">
        <v>3903.24</v>
      </c>
      <c r="G52" s="38">
        <v>3100.39</v>
      </c>
      <c r="H52" s="38">
        <v>463.32</v>
      </c>
      <c r="I52" s="38">
        <v>120.84</v>
      </c>
      <c r="J52" s="39">
        <v>3903.24</v>
      </c>
      <c r="K52" s="39">
        <v>3100.39</v>
      </c>
      <c r="L52" s="39">
        <v>463.32</v>
      </c>
      <c r="M52" s="39">
        <v>120.84</v>
      </c>
    </row>
    <row r="53" spans="1:13" ht="45.75" x14ac:dyDescent="0.2">
      <c r="A53" s="40" t="s">
        <v>114</v>
      </c>
      <c r="B53" s="35" t="s">
        <v>36</v>
      </c>
      <c r="C53" s="41" t="s">
        <v>113</v>
      </c>
      <c r="D53" s="42" t="s">
        <v>34</v>
      </c>
      <c r="E53" s="43">
        <v>1</v>
      </c>
      <c r="F53" s="44" t="s">
        <v>115</v>
      </c>
      <c r="G53" s="39"/>
      <c r="H53" s="39"/>
      <c r="I53" s="39"/>
      <c r="J53" s="45">
        <v>93783.33</v>
      </c>
      <c r="K53" s="39"/>
      <c r="L53" s="39"/>
      <c r="M53" s="39"/>
    </row>
    <row r="54" spans="1:13" ht="15" x14ac:dyDescent="0.2">
      <c r="A54" s="66" t="s">
        <v>116</v>
      </c>
      <c r="B54" s="81"/>
      <c r="C54" s="81"/>
      <c r="D54" s="81"/>
      <c r="E54" s="81"/>
      <c r="F54" s="81"/>
      <c r="G54" s="81"/>
      <c r="H54" s="81"/>
      <c r="I54" s="81"/>
      <c r="J54" s="81"/>
      <c r="K54" s="81"/>
      <c r="L54" s="81"/>
      <c r="M54" s="81"/>
    </row>
    <row r="55" spans="1:13" ht="15" x14ac:dyDescent="0.2">
      <c r="A55" s="82" t="s">
        <v>117</v>
      </c>
      <c r="B55" s="81"/>
      <c r="C55" s="81"/>
      <c r="D55" s="81"/>
      <c r="E55" s="81"/>
      <c r="F55" s="81"/>
      <c r="G55" s="81"/>
      <c r="H55" s="81"/>
      <c r="I55" s="81"/>
      <c r="J55" s="81"/>
      <c r="K55" s="81"/>
      <c r="L55" s="81"/>
      <c r="M55" s="81"/>
    </row>
    <row r="56" spans="1:13" ht="60.75" x14ac:dyDescent="0.2">
      <c r="A56" s="34" t="s">
        <v>118</v>
      </c>
      <c r="B56" s="35" t="s">
        <v>41</v>
      </c>
      <c r="C56" s="36" t="s">
        <v>119</v>
      </c>
      <c r="D56" s="21" t="s">
        <v>34</v>
      </c>
      <c r="E56" s="37">
        <v>1</v>
      </c>
      <c r="F56" s="38">
        <v>2253.27</v>
      </c>
      <c r="G56" s="38">
        <v>1792.78</v>
      </c>
      <c r="H56" s="38">
        <v>289.58</v>
      </c>
      <c r="I56" s="38">
        <v>75.75</v>
      </c>
      <c r="J56" s="39">
        <v>2253.27</v>
      </c>
      <c r="K56" s="39">
        <v>1792.78</v>
      </c>
      <c r="L56" s="39">
        <v>289.58</v>
      </c>
      <c r="M56" s="39">
        <v>75.75</v>
      </c>
    </row>
    <row r="57" spans="1:13" ht="33.75" x14ac:dyDescent="0.2">
      <c r="A57" s="40" t="s">
        <v>121</v>
      </c>
      <c r="B57" s="35" t="s">
        <v>36</v>
      </c>
      <c r="C57" s="41" t="s">
        <v>120</v>
      </c>
      <c r="D57" s="42" t="s">
        <v>34</v>
      </c>
      <c r="E57" s="43">
        <v>1</v>
      </c>
      <c r="F57" s="44" t="s">
        <v>122</v>
      </c>
      <c r="G57" s="39"/>
      <c r="H57" s="39"/>
      <c r="I57" s="39"/>
      <c r="J57" s="45">
        <v>237987.5</v>
      </c>
      <c r="K57" s="39"/>
      <c r="L57" s="39"/>
      <c r="M57" s="39"/>
    </row>
    <row r="58" spans="1:13" ht="24" x14ac:dyDescent="0.2">
      <c r="A58" s="40" t="s">
        <v>124</v>
      </c>
      <c r="B58" s="35" t="s">
        <v>36</v>
      </c>
      <c r="C58" s="41" t="s">
        <v>123</v>
      </c>
      <c r="D58" s="42" t="s">
        <v>34</v>
      </c>
      <c r="E58" s="43">
        <v>1</v>
      </c>
      <c r="F58" s="44" t="s">
        <v>87</v>
      </c>
      <c r="G58" s="39"/>
      <c r="H58" s="39"/>
      <c r="I58" s="39"/>
      <c r="J58" s="45">
        <v>10973.33</v>
      </c>
      <c r="K58" s="39"/>
      <c r="L58" s="39"/>
      <c r="M58" s="39"/>
    </row>
    <row r="59" spans="1:13" ht="72.75" x14ac:dyDescent="0.2">
      <c r="A59" s="34" t="s">
        <v>125</v>
      </c>
      <c r="B59" s="35" t="s">
        <v>65</v>
      </c>
      <c r="C59" s="36" t="s">
        <v>126</v>
      </c>
      <c r="D59" s="21" t="s">
        <v>34</v>
      </c>
      <c r="E59" s="46">
        <v>18</v>
      </c>
      <c r="F59" s="38">
        <v>283.83999999999997</v>
      </c>
      <c r="G59" s="38">
        <v>267.52999999999997</v>
      </c>
      <c r="H59" s="38">
        <v>10.96</v>
      </c>
      <c r="I59" s="38">
        <v>3.61</v>
      </c>
      <c r="J59" s="39">
        <v>5109.12</v>
      </c>
      <c r="K59" s="39">
        <v>4815.54</v>
      </c>
      <c r="L59" s="39">
        <v>197.28</v>
      </c>
      <c r="M59" s="39">
        <v>64.98</v>
      </c>
    </row>
    <row r="60" spans="1:13" ht="33.75" x14ac:dyDescent="0.2">
      <c r="A60" s="40" t="s">
        <v>128</v>
      </c>
      <c r="B60" s="35" t="s">
        <v>36</v>
      </c>
      <c r="C60" s="41" t="s">
        <v>127</v>
      </c>
      <c r="D60" s="42" t="s">
        <v>34</v>
      </c>
      <c r="E60" s="43">
        <v>7</v>
      </c>
      <c r="F60" s="44" t="s">
        <v>72</v>
      </c>
      <c r="G60" s="39"/>
      <c r="H60" s="39"/>
      <c r="I60" s="39"/>
      <c r="J60" s="45">
        <v>14583.31</v>
      </c>
      <c r="K60" s="39"/>
      <c r="L60" s="39"/>
      <c r="M60" s="39"/>
    </row>
    <row r="61" spans="1:13" ht="33.75" x14ac:dyDescent="0.2">
      <c r="A61" s="40" t="s">
        <v>130</v>
      </c>
      <c r="B61" s="35" t="s">
        <v>36</v>
      </c>
      <c r="C61" s="41" t="s">
        <v>129</v>
      </c>
      <c r="D61" s="42" t="s">
        <v>34</v>
      </c>
      <c r="E61" s="43">
        <v>4</v>
      </c>
      <c r="F61" s="44" t="s">
        <v>75</v>
      </c>
      <c r="G61" s="39"/>
      <c r="H61" s="39"/>
      <c r="I61" s="39"/>
      <c r="J61" s="45">
        <v>9666.68</v>
      </c>
      <c r="K61" s="39"/>
      <c r="L61" s="39"/>
      <c r="M61" s="39"/>
    </row>
    <row r="62" spans="1:13" ht="33.75" x14ac:dyDescent="0.2">
      <c r="A62" s="40" t="s">
        <v>132</v>
      </c>
      <c r="B62" s="35" t="s">
        <v>36</v>
      </c>
      <c r="C62" s="41" t="s">
        <v>131</v>
      </c>
      <c r="D62" s="42" t="s">
        <v>34</v>
      </c>
      <c r="E62" s="43">
        <v>4</v>
      </c>
      <c r="F62" s="44" t="s">
        <v>69</v>
      </c>
      <c r="G62" s="39"/>
      <c r="H62" s="39"/>
      <c r="I62" s="39"/>
      <c r="J62" s="45">
        <v>16666.68</v>
      </c>
      <c r="K62" s="39"/>
      <c r="L62" s="39"/>
      <c r="M62" s="39"/>
    </row>
    <row r="63" spans="1:13" ht="33.75" x14ac:dyDescent="0.2">
      <c r="A63" s="40" t="s">
        <v>134</v>
      </c>
      <c r="B63" s="35" t="s">
        <v>36</v>
      </c>
      <c r="C63" s="41" t="s">
        <v>133</v>
      </c>
      <c r="D63" s="42" t="s">
        <v>34</v>
      </c>
      <c r="E63" s="43">
        <v>3</v>
      </c>
      <c r="F63" s="44" t="s">
        <v>135</v>
      </c>
      <c r="G63" s="39"/>
      <c r="H63" s="39"/>
      <c r="I63" s="39"/>
      <c r="J63" s="45">
        <v>127500</v>
      </c>
      <c r="K63" s="39"/>
      <c r="L63" s="39"/>
      <c r="M63" s="39"/>
    </row>
    <row r="64" spans="1:13" ht="15" x14ac:dyDescent="0.2">
      <c r="A64" s="82" t="s">
        <v>136</v>
      </c>
      <c r="B64" s="81"/>
      <c r="C64" s="81"/>
      <c r="D64" s="81"/>
      <c r="E64" s="81"/>
      <c r="F64" s="81"/>
      <c r="G64" s="81"/>
      <c r="H64" s="81"/>
      <c r="I64" s="81"/>
      <c r="J64" s="81"/>
      <c r="K64" s="81"/>
      <c r="L64" s="81"/>
      <c r="M64" s="81"/>
    </row>
    <row r="65" spans="1:13" ht="60.75" x14ac:dyDescent="0.2">
      <c r="A65" s="34" t="s">
        <v>137</v>
      </c>
      <c r="B65" s="35" t="s">
        <v>41</v>
      </c>
      <c r="C65" s="36" t="s">
        <v>119</v>
      </c>
      <c r="D65" s="21" t="s">
        <v>34</v>
      </c>
      <c r="E65" s="37">
        <v>1</v>
      </c>
      <c r="F65" s="38">
        <v>2253.27</v>
      </c>
      <c r="G65" s="38">
        <v>1792.78</v>
      </c>
      <c r="H65" s="38">
        <v>289.58</v>
      </c>
      <c r="I65" s="38">
        <v>75.75</v>
      </c>
      <c r="J65" s="39">
        <v>2253.27</v>
      </c>
      <c r="K65" s="39">
        <v>1792.78</v>
      </c>
      <c r="L65" s="39">
        <v>289.58</v>
      </c>
      <c r="M65" s="39">
        <v>75.75</v>
      </c>
    </row>
    <row r="66" spans="1:13" ht="33.75" x14ac:dyDescent="0.2">
      <c r="A66" s="40" t="s">
        <v>138</v>
      </c>
      <c r="B66" s="35" t="s">
        <v>36</v>
      </c>
      <c r="C66" s="41" t="s">
        <v>120</v>
      </c>
      <c r="D66" s="42" t="s">
        <v>34</v>
      </c>
      <c r="E66" s="43">
        <v>1</v>
      </c>
      <c r="F66" s="44" t="s">
        <v>122</v>
      </c>
      <c r="G66" s="39"/>
      <c r="H66" s="39"/>
      <c r="I66" s="39"/>
      <c r="J66" s="45">
        <v>237987.5</v>
      </c>
      <c r="K66" s="39"/>
      <c r="L66" s="39"/>
      <c r="M66" s="39"/>
    </row>
    <row r="67" spans="1:13" ht="24" x14ac:dyDescent="0.2">
      <c r="A67" s="40" t="s">
        <v>139</v>
      </c>
      <c r="B67" s="35" t="s">
        <v>36</v>
      </c>
      <c r="C67" s="41" t="s">
        <v>123</v>
      </c>
      <c r="D67" s="42" t="s">
        <v>34</v>
      </c>
      <c r="E67" s="43">
        <v>1</v>
      </c>
      <c r="F67" s="44" t="s">
        <v>87</v>
      </c>
      <c r="G67" s="39"/>
      <c r="H67" s="39"/>
      <c r="I67" s="39"/>
      <c r="J67" s="45">
        <v>10973.33</v>
      </c>
      <c r="K67" s="39"/>
      <c r="L67" s="39"/>
      <c r="M67" s="39"/>
    </row>
    <row r="68" spans="1:13" ht="72.75" x14ac:dyDescent="0.2">
      <c r="A68" s="34" t="s">
        <v>140</v>
      </c>
      <c r="B68" s="35" t="s">
        <v>65</v>
      </c>
      <c r="C68" s="36" t="s">
        <v>126</v>
      </c>
      <c r="D68" s="21" t="s">
        <v>34</v>
      </c>
      <c r="E68" s="46">
        <v>18</v>
      </c>
      <c r="F68" s="38">
        <v>283.83999999999997</v>
      </c>
      <c r="G68" s="38">
        <v>267.52999999999997</v>
      </c>
      <c r="H68" s="38">
        <v>10.96</v>
      </c>
      <c r="I68" s="38">
        <v>3.61</v>
      </c>
      <c r="J68" s="39">
        <v>5109.12</v>
      </c>
      <c r="K68" s="39">
        <v>4815.54</v>
      </c>
      <c r="L68" s="39">
        <v>197.28</v>
      </c>
      <c r="M68" s="39">
        <v>64.98</v>
      </c>
    </row>
    <row r="69" spans="1:13" ht="33.75" x14ac:dyDescent="0.2">
      <c r="A69" s="40" t="s">
        <v>141</v>
      </c>
      <c r="B69" s="35" t="s">
        <v>36</v>
      </c>
      <c r="C69" s="41" t="s">
        <v>127</v>
      </c>
      <c r="D69" s="42" t="s">
        <v>34</v>
      </c>
      <c r="E69" s="43">
        <v>7</v>
      </c>
      <c r="F69" s="44" t="s">
        <v>72</v>
      </c>
      <c r="G69" s="39"/>
      <c r="H69" s="39"/>
      <c r="I69" s="39"/>
      <c r="J69" s="45">
        <v>14583.31</v>
      </c>
      <c r="K69" s="39"/>
      <c r="L69" s="39"/>
      <c r="M69" s="39"/>
    </row>
    <row r="70" spans="1:13" ht="33.75" x14ac:dyDescent="0.2">
      <c r="A70" s="40" t="s">
        <v>142</v>
      </c>
      <c r="B70" s="35" t="s">
        <v>36</v>
      </c>
      <c r="C70" s="41" t="s">
        <v>129</v>
      </c>
      <c r="D70" s="42" t="s">
        <v>34</v>
      </c>
      <c r="E70" s="43">
        <v>4</v>
      </c>
      <c r="F70" s="44" t="s">
        <v>75</v>
      </c>
      <c r="G70" s="39"/>
      <c r="H70" s="39"/>
      <c r="I70" s="39"/>
      <c r="J70" s="45">
        <v>9666.68</v>
      </c>
      <c r="K70" s="39"/>
      <c r="L70" s="39"/>
      <c r="M70" s="39"/>
    </row>
    <row r="71" spans="1:13" ht="33.75" x14ac:dyDescent="0.2">
      <c r="A71" s="40" t="s">
        <v>143</v>
      </c>
      <c r="B71" s="35" t="s">
        <v>36</v>
      </c>
      <c r="C71" s="41" t="s">
        <v>131</v>
      </c>
      <c r="D71" s="42" t="s">
        <v>34</v>
      </c>
      <c r="E71" s="43">
        <v>4</v>
      </c>
      <c r="F71" s="44" t="s">
        <v>69</v>
      </c>
      <c r="G71" s="39"/>
      <c r="H71" s="39"/>
      <c r="I71" s="39"/>
      <c r="J71" s="45">
        <v>16666.68</v>
      </c>
      <c r="K71" s="39"/>
      <c r="L71" s="39"/>
      <c r="M71" s="39"/>
    </row>
    <row r="72" spans="1:13" ht="33.75" x14ac:dyDescent="0.2">
      <c r="A72" s="40" t="s">
        <v>144</v>
      </c>
      <c r="B72" s="35" t="s">
        <v>36</v>
      </c>
      <c r="C72" s="41" t="s">
        <v>133</v>
      </c>
      <c r="D72" s="42" t="s">
        <v>34</v>
      </c>
      <c r="E72" s="43">
        <v>3</v>
      </c>
      <c r="F72" s="44" t="s">
        <v>135</v>
      </c>
      <c r="G72" s="39"/>
      <c r="H72" s="39"/>
      <c r="I72" s="39"/>
      <c r="J72" s="45">
        <v>127500</v>
      </c>
      <c r="K72" s="39"/>
      <c r="L72" s="39"/>
      <c r="M72" s="39"/>
    </row>
    <row r="73" spans="1:13" ht="15" x14ac:dyDescent="0.2">
      <c r="A73" s="82" t="s">
        <v>145</v>
      </c>
      <c r="B73" s="81"/>
      <c r="C73" s="81"/>
      <c r="D73" s="81"/>
      <c r="E73" s="81"/>
      <c r="F73" s="81"/>
      <c r="G73" s="81"/>
      <c r="H73" s="81"/>
      <c r="I73" s="81"/>
      <c r="J73" s="81"/>
      <c r="K73" s="81"/>
      <c r="L73" s="81"/>
      <c r="M73" s="81"/>
    </row>
    <row r="74" spans="1:13" ht="60.75" x14ac:dyDescent="0.2">
      <c r="A74" s="34" t="s">
        <v>146</v>
      </c>
      <c r="B74" s="35" t="s">
        <v>41</v>
      </c>
      <c r="C74" s="36" t="s">
        <v>119</v>
      </c>
      <c r="D74" s="21" t="s">
        <v>34</v>
      </c>
      <c r="E74" s="37">
        <v>1</v>
      </c>
      <c r="F74" s="38">
        <v>2253.27</v>
      </c>
      <c r="G74" s="38">
        <v>1792.78</v>
      </c>
      <c r="H74" s="38">
        <v>289.58</v>
      </c>
      <c r="I74" s="38">
        <v>75.75</v>
      </c>
      <c r="J74" s="39">
        <v>2253.27</v>
      </c>
      <c r="K74" s="39">
        <v>1792.78</v>
      </c>
      <c r="L74" s="39">
        <v>289.58</v>
      </c>
      <c r="M74" s="39">
        <v>75.75</v>
      </c>
    </row>
    <row r="75" spans="1:13" ht="33.75" x14ac:dyDescent="0.2">
      <c r="A75" s="40" t="s">
        <v>148</v>
      </c>
      <c r="B75" s="35" t="s">
        <v>36</v>
      </c>
      <c r="C75" s="41" t="s">
        <v>147</v>
      </c>
      <c r="D75" s="42" t="s">
        <v>34</v>
      </c>
      <c r="E75" s="43">
        <v>1</v>
      </c>
      <c r="F75" s="44" t="s">
        <v>122</v>
      </c>
      <c r="G75" s="39"/>
      <c r="H75" s="39"/>
      <c r="I75" s="39"/>
      <c r="J75" s="45">
        <v>237987.5</v>
      </c>
      <c r="K75" s="39"/>
      <c r="L75" s="39"/>
      <c r="M75" s="39"/>
    </row>
    <row r="76" spans="1:13" ht="24" x14ac:dyDescent="0.2">
      <c r="A76" s="40" t="s">
        <v>149</v>
      </c>
      <c r="B76" s="35" t="s">
        <v>36</v>
      </c>
      <c r="C76" s="41" t="s">
        <v>123</v>
      </c>
      <c r="D76" s="42" t="s">
        <v>34</v>
      </c>
      <c r="E76" s="43">
        <v>1</v>
      </c>
      <c r="F76" s="44" t="s">
        <v>87</v>
      </c>
      <c r="G76" s="39"/>
      <c r="H76" s="39"/>
      <c r="I76" s="39"/>
      <c r="J76" s="45">
        <v>10973.33</v>
      </c>
      <c r="K76" s="39"/>
      <c r="L76" s="39"/>
      <c r="M76" s="39"/>
    </row>
    <row r="77" spans="1:13" ht="72.75" x14ac:dyDescent="0.2">
      <c r="A77" s="34" t="s">
        <v>150</v>
      </c>
      <c r="B77" s="35" t="s">
        <v>65</v>
      </c>
      <c r="C77" s="36" t="s">
        <v>151</v>
      </c>
      <c r="D77" s="21" t="s">
        <v>34</v>
      </c>
      <c r="E77" s="46">
        <v>19</v>
      </c>
      <c r="F77" s="38">
        <v>283.83999999999997</v>
      </c>
      <c r="G77" s="38">
        <v>267.52999999999997</v>
      </c>
      <c r="H77" s="38">
        <v>10.96</v>
      </c>
      <c r="I77" s="38">
        <v>3.61</v>
      </c>
      <c r="J77" s="39">
        <v>5392.96</v>
      </c>
      <c r="K77" s="39">
        <v>5083.07</v>
      </c>
      <c r="L77" s="39">
        <v>208.24</v>
      </c>
      <c r="M77" s="39">
        <v>68.59</v>
      </c>
    </row>
    <row r="78" spans="1:13" ht="33.75" x14ac:dyDescent="0.2">
      <c r="A78" s="40" t="s">
        <v>152</v>
      </c>
      <c r="B78" s="35" t="s">
        <v>36</v>
      </c>
      <c r="C78" s="41" t="s">
        <v>127</v>
      </c>
      <c r="D78" s="42" t="s">
        <v>34</v>
      </c>
      <c r="E78" s="43">
        <v>7</v>
      </c>
      <c r="F78" s="44" t="s">
        <v>72</v>
      </c>
      <c r="G78" s="39"/>
      <c r="H78" s="39"/>
      <c r="I78" s="39"/>
      <c r="J78" s="45">
        <v>14583.31</v>
      </c>
      <c r="K78" s="39"/>
      <c r="L78" s="39"/>
      <c r="M78" s="39"/>
    </row>
    <row r="79" spans="1:13" ht="33.75" x14ac:dyDescent="0.2">
      <c r="A79" s="40" t="s">
        <v>153</v>
      </c>
      <c r="B79" s="35" t="s">
        <v>36</v>
      </c>
      <c r="C79" s="41" t="s">
        <v>129</v>
      </c>
      <c r="D79" s="42" t="s">
        <v>34</v>
      </c>
      <c r="E79" s="43">
        <v>4</v>
      </c>
      <c r="F79" s="44" t="s">
        <v>75</v>
      </c>
      <c r="G79" s="39"/>
      <c r="H79" s="39"/>
      <c r="I79" s="39"/>
      <c r="J79" s="45">
        <v>9666.68</v>
      </c>
      <c r="K79" s="39"/>
      <c r="L79" s="39"/>
      <c r="M79" s="39"/>
    </row>
    <row r="80" spans="1:13" ht="33.75" x14ac:dyDescent="0.2">
      <c r="A80" s="40" t="s">
        <v>154</v>
      </c>
      <c r="B80" s="35" t="s">
        <v>36</v>
      </c>
      <c r="C80" s="41" t="s">
        <v>131</v>
      </c>
      <c r="D80" s="42" t="s">
        <v>34</v>
      </c>
      <c r="E80" s="43">
        <v>4</v>
      </c>
      <c r="F80" s="44" t="s">
        <v>69</v>
      </c>
      <c r="G80" s="39"/>
      <c r="H80" s="39"/>
      <c r="I80" s="39"/>
      <c r="J80" s="45">
        <v>16666.68</v>
      </c>
      <c r="K80" s="39"/>
      <c r="L80" s="39"/>
      <c r="M80" s="39"/>
    </row>
    <row r="81" spans="1:13" ht="33.75" x14ac:dyDescent="0.2">
      <c r="A81" s="40" t="s">
        <v>155</v>
      </c>
      <c r="B81" s="35" t="s">
        <v>36</v>
      </c>
      <c r="C81" s="41" t="s">
        <v>79</v>
      </c>
      <c r="D81" s="42" t="s">
        <v>34</v>
      </c>
      <c r="E81" s="43">
        <v>4</v>
      </c>
      <c r="F81" s="44" t="s">
        <v>81</v>
      </c>
      <c r="G81" s="39"/>
      <c r="H81" s="39"/>
      <c r="I81" s="39"/>
      <c r="J81" s="45">
        <v>21333.32</v>
      </c>
      <c r="K81" s="39"/>
      <c r="L81" s="39"/>
      <c r="M81" s="39"/>
    </row>
    <row r="82" spans="1:13" ht="72.75" x14ac:dyDescent="0.2">
      <c r="A82" s="34" t="s">
        <v>156</v>
      </c>
      <c r="B82" s="35" t="s">
        <v>33</v>
      </c>
      <c r="C82" s="36" t="s">
        <v>35</v>
      </c>
      <c r="D82" s="21" t="s">
        <v>34</v>
      </c>
      <c r="E82" s="37">
        <v>1</v>
      </c>
      <c r="F82" s="38">
        <v>2957.73</v>
      </c>
      <c r="G82" s="38">
        <v>2102.6999999999998</v>
      </c>
      <c r="H82" s="38">
        <v>390.23</v>
      </c>
      <c r="I82" s="38">
        <v>99.8</v>
      </c>
      <c r="J82" s="39">
        <v>2957.73</v>
      </c>
      <c r="K82" s="39">
        <v>2102.6999999999998</v>
      </c>
      <c r="L82" s="39">
        <v>390.23</v>
      </c>
      <c r="M82" s="39">
        <v>99.8</v>
      </c>
    </row>
    <row r="83" spans="1:13" ht="33.75" x14ac:dyDescent="0.2">
      <c r="A83" s="40" t="s">
        <v>158</v>
      </c>
      <c r="B83" s="35" t="s">
        <v>36</v>
      </c>
      <c r="C83" s="41" t="s">
        <v>157</v>
      </c>
      <c r="D83" s="42" t="s">
        <v>34</v>
      </c>
      <c r="E83" s="43">
        <v>1</v>
      </c>
      <c r="F83" s="44" t="s">
        <v>39</v>
      </c>
      <c r="G83" s="39"/>
      <c r="H83" s="39"/>
      <c r="I83" s="39"/>
      <c r="J83" s="45">
        <v>50833.33</v>
      </c>
      <c r="K83" s="39"/>
      <c r="L83" s="39"/>
      <c r="M83" s="39"/>
    </row>
    <row r="84" spans="1:13" ht="72.75" x14ac:dyDescent="0.2">
      <c r="A84" s="34" t="s">
        <v>159</v>
      </c>
      <c r="B84" s="35" t="s">
        <v>59</v>
      </c>
      <c r="C84" s="36" t="s">
        <v>60</v>
      </c>
      <c r="D84" s="21" t="s">
        <v>34</v>
      </c>
      <c r="E84" s="37">
        <v>3</v>
      </c>
      <c r="F84" s="38">
        <v>3903.24</v>
      </c>
      <c r="G84" s="38">
        <v>3100.39</v>
      </c>
      <c r="H84" s="38">
        <v>463.32</v>
      </c>
      <c r="I84" s="38">
        <v>120.84</v>
      </c>
      <c r="J84" s="39">
        <v>11709.72</v>
      </c>
      <c r="K84" s="39">
        <v>9301.17</v>
      </c>
      <c r="L84" s="39">
        <v>1389.96</v>
      </c>
      <c r="M84" s="39">
        <v>362.52</v>
      </c>
    </row>
    <row r="85" spans="1:13" ht="81.75" x14ac:dyDescent="0.2">
      <c r="A85" s="40" t="s">
        <v>160</v>
      </c>
      <c r="B85" s="35" t="s">
        <v>36</v>
      </c>
      <c r="C85" s="41" t="s">
        <v>61</v>
      </c>
      <c r="D85" s="42" t="s">
        <v>34</v>
      </c>
      <c r="E85" s="43">
        <v>1</v>
      </c>
      <c r="F85" s="44" t="s">
        <v>63</v>
      </c>
      <c r="G85" s="39"/>
      <c r="H85" s="39"/>
      <c r="I85" s="39"/>
      <c r="J85" s="45">
        <v>391666.67</v>
      </c>
      <c r="K85" s="39"/>
      <c r="L85" s="39"/>
      <c r="M85" s="39"/>
    </row>
    <row r="86" spans="1:13" ht="72.75" x14ac:dyDescent="0.2">
      <c r="A86" s="34" t="s">
        <v>161</v>
      </c>
      <c r="B86" s="35" t="s">
        <v>65</v>
      </c>
      <c r="C86" s="36" t="s">
        <v>162</v>
      </c>
      <c r="D86" s="21" t="s">
        <v>34</v>
      </c>
      <c r="E86" s="37">
        <v>1</v>
      </c>
      <c r="F86" s="38">
        <v>283.83999999999997</v>
      </c>
      <c r="G86" s="38">
        <v>267.52999999999997</v>
      </c>
      <c r="H86" s="38">
        <v>10.96</v>
      </c>
      <c r="I86" s="38">
        <v>3.61</v>
      </c>
      <c r="J86" s="39">
        <v>283.83999999999997</v>
      </c>
      <c r="K86" s="39">
        <v>267.52999999999997</v>
      </c>
      <c r="L86" s="39">
        <v>10.96</v>
      </c>
      <c r="M86" s="39">
        <v>3.61</v>
      </c>
    </row>
    <row r="87" spans="1:13" ht="45.75" x14ac:dyDescent="0.2">
      <c r="A87" s="40" t="s">
        <v>163</v>
      </c>
      <c r="B87" s="35" t="s">
        <v>36</v>
      </c>
      <c r="C87" s="41" t="s">
        <v>82</v>
      </c>
      <c r="D87" s="42" t="s">
        <v>34</v>
      </c>
      <c r="E87" s="43">
        <v>1</v>
      </c>
      <c r="F87" s="44" t="s">
        <v>84</v>
      </c>
      <c r="G87" s="39"/>
      <c r="H87" s="39"/>
      <c r="I87" s="39"/>
      <c r="J87" s="45">
        <v>25000</v>
      </c>
      <c r="K87" s="39"/>
      <c r="L87" s="39"/>
      <c r="M87" s="39"/>
    </row>
    <row r="88" spans="1:13" ht="15" x14ac:dyDescent="0.2">
      <c r="A88" s="82" t="s">
        <v>164</v>
      </c>
      <c r="B88" s="81"/>
      <c r="C88" s="81"/>
      <c r="D88" s="81"/>
      <c r="E88" s="81"/>
      <c r="F88" s="81"/>
      <c r="G88" s="81"/>
      <c r="H88" s="81"/>
      <c r="I88" s="81"/>
      <c r="J88" s="38">
        <v>5276486.7300000004</v>
      </c>
      <c r="K88" s="38">
        <v>94879.81</v>
      </c>
      <c r="L88" s="38">
        <v>8015.5</v>
      </c>
      <c r="M88" s="38">
        <v>2163.98</v>
      </c>
    </row>
    <row r="89" spans="1:13" ht="15" x14ac:dyDescent="0.2">
      <c r="A89" s="82" t="s">
        <v>165</v>
      </c>
      <c r="B89" s="81"/>
      <c r="C89" s="81"/>
      <c r="D89" s="81"/>
      <c r="E89" s="81"/>
      <c r="F89" s="81"/>
      <c r="G89" s="81"/>
      <c r="H89" s="81"/>
      <c r="I89" s="81"/>
      <c r="J89" s="38">
        <v>83803.62</v>
      </c>
      <c r="K89" s="39"/>
      <c r="L89" s="39"/>
      <c r="M89" s="39"/>
    </row>
    <row r="90" spans="1:13" ht="15" x14ac:dyDescent="0.2">
      <c r="A90" s="82" t="s">
        <v>166</v>
      </c>
      <c r="B90" s="81"/>
      <c r="C90" s="81"/>
      <c r="D90" s="81"/>
      <c r="E90" s="81"/>
      <c r="F90" s="81"/>
      <c r="G90" s="81"/>
      <c r="H90" s="81"/>
      <c r="I90" s="81"/>
      <c r="J90" s="38">
        <v>60796.52</v>
      </c>
      <c r="K90" s="39"/>
      <c r="L90" s="39"/>
      <c r="M90" s="39"/>
    </row>
    <row r="91" spans="1:13" ht="15" x14ac:dyDescent="0.2">
      <c r="A91" s="85" t="s">
        <v>167</v>
      </c>
      <c r="B91" s="81"/>
      <c r="C91" s="81"/>
      <c r="D91" s="81"/>
      <c r="E91" s="81"/>
      <c r="F91" s="81"/>
      <c r="G91" s="81"/>
      <c r="H91" s="81"/>
      <c r="I91" s="81"/>
      <c r="J91" s="39"/>
      <c r="K91" s="39"/>
      <c r="L91" s="39"/>
      <c r="M91" s="39"/>
    </row>
    <row r="92" spans="1:13" ht="15" x14ac:dyDescent="0.2">
      <c r="A92" s="82" t="s">
        <v>168</v>
      </c>
      <c r="B92" s="81"/>
      <c r="C92" s="81"/>
      <c r="D92" s="81"/>
      <c r="E92" s="81"/>
      <c r="F92" s="81"/>
      <c r="G92" s="81"/>
      <c r="H92" s="81"/>
      <c r="I92" s="81"/>
      <c r="J92" s="38">
        <v>256026.03</v>
      </c>
      <c r="K92" s="39"/>
      <c r="L92" s="39"/>
      <c r="M92" s="39"/>
    </row>
    <row r="93" spans="1:13" ht="15" x14ac:dyDescent="0.2">
      <c r="A93" s="82" t="s">
        <v>169</v>
      </c>
      <c r="B93" s="81"/>
      <c r="C93" s="81"/>
      <c r="D93" s="81"/>
      <c r="E93" s="81"/>
      <c r="F93" s="81"/>
      <c r="G93" s="81"/>
      <c r="H93" s="81"/>
      <c r="I93" s="81"/>
      <c r="J93" s="38">
        <v>5165060.84</v>
      </c>
      <c r="K93" s="39"/>
      <c r="L93" s="39"/>
      <c r="M93" s="39"/>
    </row>
    <row r="94" spans="1:13" ht="15" x14ac:dyDescent="0.2">
      <c r="A94" s="82" t="s">
        <v>170</v>
      </c>
      <c r="B94" s="81"/>
      <c r="C94" s="81"/>
      <c r="D94" s="81"/>
      <c r="E94" s="81"/>
      <c r="F94" s="81"/>
      <c r="G94" s="81"/>
      <c r="H94" s="81"/>
      <c r="I94" s="81"/>
      <c r="J94" s="38">
        <v>5421086.8700000001</v>
      </c>
      <c r="K94" s="39"/>
      <c r="L94" s="39"/>
      <c r="M94" s="39"/>
    </row>
    <row r="95" spans="1:13" ht="15" x14ac:dyDescent="0.2">
      <c r="A95" s="82" t="s">
        <v>171</v>
      </c>
      <c r="B95" s="81"/>
      <c r="C95" s="81"/>
      <c r="D95" s="81"/>
      <c r="E95" s="81"/>
      <c r="F95" s="81"/>
      <c r="G95" s="81"/>
      <c r="H95" s="81"/>
      <c r="I95" s="81"/>
      <c r="J95" s="39"/>
      <c r="K95" s="39"/>
      <c r="L95" s="39"/>
      <c r="M95" s="39"/>
    </row>
    <row r="96" spans="1:13" ht="15" x14ac:dyDescent="0.2">
      <c r="A96" s="82" t="s">
        <v>172</v>
      </c>
      <c r="B96" s="81"/>
      <c r="C96" s="81"/>
      <c r="D96" s="81"/>
      <c r="E96" s="81"/>
      <c r="F96" s="81"/>
      <c r="G96" s="81"/>
      <c r="H96" s="81"/>
      <c r="I96" s="81"/>
      <c r="J96" s="38">
        <v>8530.58</v>
      </c>
      <c r="K96" s="39"/>
      <c r="L96" s="39"/>
      <c r="M96" s="39"/>
    </row>
    <row r="97" spans="1:13" ht="15" x14ac:dyDescent="0.2">
      <c r="A97" s="82" t="s">
        <v>173</v>
      </c>
      <c r="B97" s="81"/>
      <c r="C97" s="81"/>
      <c r="D97" s="81"/>
      <c r="E97" s="81"/>
      <c r="F97" s="81"/>
      <c r="G97" s="81"/>
      <c r="H97" s="81"/>
      <c r="I97" s="81"/>
      <c r="J97" s="38">
        <v>8015.5</v>
      </c>
      <c r="K97" s="39"/>
      <c r="L97" s="39"/>
      <c r="M97" s="39"/>
    </row>
    <row r="98" spans="1:13" ht="15" x14ac:dyDescent="0.2">
      <c r="A98" s="82" t="s">
        <v>174</v>
      </c>
      <c r="B98" s="81"/>
      <c r="C98" s="81"/>
      <c r="D98" s="81"/>
      <c r="E98" s="81"/>
      <c r="F98" s="81"/>
      <c r="G98" s="81"/>
      <c r="H98" s="81"/>
      <c r="I98" s="81"/>
      <c r="J98" s="38">
        <v>97043.79</v>
      </c>
      <c r="K98" s="39"/>
      <c r="L98" s="39"/>
      <c r="M98" s="39"/>
    </row>
    <row r="99" spans="1:13" ht="15" x14ac:dyDescent="0.2">
      <c r="A99" s="82" t="s">
        <v>175</v>
      </c>
      <c r="B99" s="81"/>
      <c r="C99" s="81"/>
      <c r="D99" s="81"/>
      <c r="E99" s="81"/>
      <c r="F99" s="81"/>
      <c r="G99" s="81"/>
      <c r="H99" s="81"/>
      <c r="I99" s="81"/>
      <c r="J99" s="38">
        <v>5165060.84</v>
      </c>
      <c r="K99" s="39"/>
      <c r="L99" s="39"/>
      <c r="M99" s="39"/>
    </row>
    <row r="100" spans="1:13" ht="15" x14ac:dyDescent="0.2">
      <c r="A100" s="82" t="s">
        <v>176</v>
      </c>
      <c r="B100" s="81"/>
      <c r="C100" s="81"/>
      <c r="D100" s="81"/>
      <c r="E100" s="81"/>
      <c r="F100" s="81"/>
      <c r="G100" s="81"/>
      <c r="H100" s="81"/>
      <c r="I100" s="81"/>
      <c r="J100" s="38">
        <v>83803.62</v>
      </c>
      <c r="K100" s="39"/>
      <c r="L100" s="39"/>
      <c r="M100" s="39"/>
    </row>
    <row r="101" spans="1:13" ht="15" x14ac:dyDescent="0.2">
      <c r="A101" s="82" t="s">
        <v>177</v>
      </c>
      <c r="B101" s="81"/>
      <c r="C101" s="81"/>
      <c r="D101" s="81"/>
      <c r="E101" s="81"/>
      <c r="F101" s="81"/>
      <c r="G101" s="81"/>
      <c r="H101" s="81"/>
      <c r="I101" s="81"/>
      <c r="J101" s="38">
        <v>60796.52</v>
      </c>
      <c r="K101" s="39"/>
      <c r="L101" s="39"/>
      <c r="M101" s="39"/>
    </row>
    <row r="102" spans="1:13" ht="15" x14ac:dyDescent="0.2">
      <c r="A102" s="85" t="s">
        <v>178</v>
      </c>
      <c r="B102" s="81"/>
      <c r="C102" s="81"/>
      <c r="D102" s="81"/>
      <c r="E102" s="81"/>
      <c r="F102" s="81"/>
      <c r="G102" s="81"/>
      <c r="H102" s="81"/>
      <c r="I102" s="81"/>
      <c r="J102" s="44">
        <v>5421086.8700000001</v>
      </c>
      <c r="K102" s="39"/>
      <c r="L102" s="39"/>
      <c r="M102" s="39"/>
    </row>
  </sheetData>
  <mergeCells count="42">
    <mergeCell ref="A101:I101"/>
    <mergeCell ref="A102:I102"/>
    <mergeCell ref="A96:I96"/>
    <mergeCell ref="A97:I97"/>
    <mergeCell ref="A98:I98"/>
    <mergeCell ref="A99:I99"/>
    <mergeCell ref="A100:I100"/>
    <mergeCell ref="A91:I91"/>
    <mergeCell ref="A92:I92"/>
    <mergeCell ref="A93:I93"/>
    <mergeCell ref="A94:I94"/>
    <mergeCell ref="A95:I95"/>
    <mergeCell ref="A64:M64"/>
    <mergeCell ref="A73:M73"/>
    <mergeCell ref="A88:I88"/>
    <mergeCell ref="A89:I89"/>
    <mergeCell ref="A90:I90"/>
    <mergeCell ref="A43:M43"/>
    <mergeCell ref="A46:M46"/>
    <mergeCell ref="A49:M49"/>
    <mergeCell ref="A54:M54"/>
    <mergeCell ref="A55:M55"/>
    <mergeCell ref="A21:M21"/>
    <mergeCell ref="A22:M22"/>
    <mergeCell ref="F18:F19"/>
    <mergeCell ref="G18:I18"/>
    <mergeCell ref="J18:J19"/>
    <mergeCell ref="K18:M18"/>
    <mergeCell ref="A17:A19"/>
    <mergeCell ref="B17:B19"/>
    <mergeCell ref="C8:M8"/>
    <mergeCell ref="E9:F9"/>
    <mergeCell ref="E12:F12"/>
    <mergeCell ref="C5:M5"/>
    <mergeCell ref="F17:I17"/>
    <mergeCell ref="J17:M17"/>
    <mergeCell ref="C17:C19"/>
    <mergeCell ref="D17:D19"/>
    <mergeCell ref="E17:E19"/>
    <mergeCell ref="E13:F13"/>
    <mergeCell ref="E11:F11"/>
    <mergeCell ref="E10:F10"/>
  </mergeCells>
  <pageMargins left="0.23622047244094491" right="0" top="0.51181102362204722" bottom="0.39370078740157483" header="0.31496062992125984" footer="0.19685039370078741"/>
  <pageSetup paperSize="9" fitToHeight="0" orientation="landscape" r:id="rId1"/>
  <headerFooter alignWithMargins="0">
    <oddHeader>&amp;LГРАНД-Смета 2021&amp;C11.02.2021</oddHeader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7"/>
  <sheetViews>
    <sheetView view="pageBreakPreview" topLeftCell="A57" zoomScale="85" zoomScaleNormal="100" zoomScaleSheetLayoutView="85" workbookViewId="0">
      <selection activeCell="D77" sqref="D77:I77"/>
    </sheetView>
  </sheetViews>
  <sheetFormatPr defaultColWidth="8.85546875" defaultRowHeight="12.75" outlineLevelRow="1" x14ac:dyDescent="0.2"/>
  <cols>
    <col min="1" max="1" width="4.28515625" style="86" customWidth="1"/>
    <col min="2" max="2" width="15.85546875" style="86" customWidth="1"/>
    <col min="3" max="3" width="24.140625" style="86" customWidth="1"/>
    <col min="4" max="4" width="20.42578125" style="86" customWidth="1"/>
    <col min="5" max="5" width="12.7109375" style="86" hidden="1" customWidth="1"/>
    <col min="6" max="6" width="9.85546875" style="86" customWidth="1"/>
    <col min="7" max="7" width="13" style="86" customWidth="1"/>
    <col min="8" max="8" width="27.85546875" style="86" customWidth="1"/>
    <col min="9" max="9" width="16" style="86" customWidth="1"/>
    <col min="10" max="16384" width="8.85546875" style="86"/>
  </cols>
  <sheetData>
    <row r="1" spans="1:9" ht="28.5" customHeight="1" x14ac:dyDescent="0.2">
      <c r="A1" s="175" t="s">
        <v>310</v>
      </c>
      <c r="B1" s="175"/>
      <c r="C1" s="175"/>
      <c r="D1" s="174" t="s">
        <v>309</v>
      </c>
      <c r="E1" s="174"/>
      <c r="F1" s="174"/>
      <c r="G1" s="174"/>
      <c r="H1" s="174"/>
      <c r="I1" s="174"/>
    </row>
    <row r="2" spans="1:9" ht="24.6" customHeight="1" x14ac:dyDescent="0.2">
      <c r="A2" s="170"/>
      <c r="B2" s="170"/>
      <c r="C2" s="170"/>
      <c r="D2" s="173"/>
      <c r="E2" s="173"/>
      <c r="F2" s="173"/>
      <c r="G2" s="173"/>
      <c r="H2" s="173"/>
      <c r="I2" s="173"/>
    </row>
    <row r="3" spans="1:9" ht="20.45" customHeight="1" x14ac:dyDescent="0.2">
      <c r="A3" s="172" t="s">
        <v>308</v>
      </c>
      <c r="B3" s="172"/>
      <c r="C3" s="172"/>
      <c r="D3" s="172"/>
      <c r="E3" s="172"/>
      <c r="F3" s="172"/>
      <c r="G3" s="172"/>
      <c r="H3" s="172"/>
      <c r="I3" s="172"/>
    </row>
    <row r="4" spans="1:9" ht="26.25" customHeight="1" x14ac:dyDescent="0.2">
      <c r="A4" s="171" t="s">
        <v>307</v>
      </c>
      <c r="B4" s="171"/>
      <c r="C4" s="171"/>
      <c r="D4" s="171"/>
      <c r="E4" s="171"/>
      <c r="F4" s="171"/>
      <c r="G4" s="171"/>
      <c r="H4" s="171"/>
      <c r="I4" s="171"/>
    </row>
    <row r="5" spans="1:9" s="169" customFormat="1" ht="8.25" customHeight="1" x14ac:dyDescent="0.2">
      <c r="A5" s="88"/>
      <c r="B5" s="88"/>
      <c r="C5" s="88"/>
      <c r="D5" s="170"/>
      <c r="E5" s="170"/>
      <c r="F5" s="170"/>
      <c r="G5" s="170"/>
      <c r="H5" s="88"/>
      <c r="I5" s="88"/>
    </row>
    <row r="6" spans="1:9" ht="40.5" customHeight="1" x14ac:dyDescent="0.2">
      <c r="A6" s="168" t="s">
        <v>306</v>
      </c>
      <c r="B6" s="168"/>
      <c r="C6" s="168"/>
      <c r="D6" s="167"/>
      <c r="E6" s="167"/>
      <c r="F6" s="167"/>
      <c r="G6" s="167"/>
      <c r="H6" s="167"/>
      <c r="I6" s="167"/>
    </row>
    <row r="7" spans="1:9" x14ac:dyDescent="0.2">
      <c r="A7" s="166"/>
      <c r="B7" s="166"/>
      <c r="C7" s="166"/>
      <c r="D7" s="88"/>
      <c r="E7" s="88"/>
      <c r="F7" s="88"/>
      <c r="G7" s="88"/>
      <c r="H7" s="88"/>
      <c r="I7" s="88"/>
    </row>
    <row r="8" spans="1:9" ht="36" customHeight="1" x14ac:dyDescent="0.2">
      <c r="A8" s="87" t="s">
        <v>305</v>
      </c>
      <c r="B8" s="87"/>
      <c r="C8" s="87"/>
      <c r="D8" s="87"/>
      <c r="E8" s="87"/>
      <c r="F8" s="87"/>
      <c r="G8" s="87"/>
      <c r="H8" s="87"/>
      <c r="I8" s="87"/>
    </row>
    <row r="9" spans="1:9" x14ac:dyDescent="0.2">
      <c r="A9" s="88"/>
      <c r="B9" s="88"/>
      <c r="C9" s="88"/>
      <c r="D9" s="88"/>
      <c r="E9" s="88"/>
      <c r="F9" s="88"/>
      <c r="G9" s="88"/>
      <c r="H9" s="88"/>
      <c r="I9" s="88"/>
    </row>
    <row r="10" spans="1:9" ht="14.25" customHeight="1" x14ac:dyDescent="0.2">
      <c r="A10" s="87" t="s">
        <v>304</v>
      </c>
      <c r="B10" s="87"/>
      <c r="C10" s="87"/>
      <c r="D10" s="87"/>
      <c r="E10" s="87"/>
      <c r="F10" s="87"/>
      <c r="G10" s="87"/>
      <c r="H10" s="87"/>
      <c r="I10" s="87"/>
    </row>
    <row r="11" spans="1:9" ht="14.25" customHeight="1" x14ac:dyDescent="0.2">
      <c r="A11" s="164"/>
      <c r="B11" s="87" t="s">
        <v>303</v>
      </c>
      <c r="C11" s="165"/>
      <c r="D11" s="165"/>
      <c r="E11" s="165"/>
      <c r="F11" s="165"/>
      <c r="G11" s="165"/>
      <c r="H11" s="164"/>
      <c r="I11" s="164"/>
    </row>
    <row r="12" spans="1:9" x14ac:dyDescent="0.2">
      <c r="A12" s="162"/>
      <c r="B12" s="162"/>
      <c r="C12" s="162"/>
      <c r="D12" s="163"/>
      <c r="E12" s="163"/>
      <c r="F12" s="163"/>
      <c r="G12" s="163"/>
      <c r="H12" s="162"/>
      <c r="I12" s="162"/>
    </row>
    <row r="13" spans="1:9" ht="65.25" customHeight="1" outlineLevel="1" x14ac:dyDescent="0.2">
      <c r="A13" s="157" t="s">
        <v>5</v>
      </c>
      <c r="B13" s="161" t="s">
        <v>302</v>
      </c>
      <c r="C13" s="159"/>
      <c r="D13" s="161" t="s">
        <v>301</v>
      </c>
      <c r="E13" s="160"/>
      <c r="F13" s="160"/>
      <c r="G13" s="159"/>
      <c r="H13" s="158" t="s">
        <v>300</v>
      </c>
      <c r="I13" s="157" t="s">
        <v>299</v>
      </c>
    </row>
    <row r="14" spans="1:9" outlineLevel="1" x14ac:dyDescent="0.2">
      <c r="A14" s="156" t="s">
        <v>32</v>
      </c>
      <c r="B14" s="155">
        <v>2</v>
      </c>
      <c r="C14" s="153"/>
      <c r="D14" s="155">
        <v>3</v>
      </c>
      <c r="E14" s="154"/>
      <c r="F14" s="154"/>
      <c r="G14" s="153"/>
      <c r="H14" s="152">
        <v>4</v>
      </c>
      <c r="I14" s="152">
        <v>5</v>
      </c>
    </row>
    <row r="15" spans="1:9" ht="99" customHeight="1" outlineLevel="1" x14ac:dyDescent="0.2">
      <c r="A15" s="151" t="s">
        <v>32</v>
      </c>
      <c r="B15" s="150" t="s">
        <v>298</v>
      </c>
      <c r="C15" s="149"/>
      <c r="D15" s="148" t="s">
        <v>297</v>
      </c>
      <c r="E15" s="147"/>
      <c r="F15" s="147"/>
      <c r="G15" s="146"/>
      <c r="H15" s="145" t="s">
        <v>293</v>
      </c>
      <c r="I15" s="139">
        <f>(49200+490*(0.4*50+0.6*50/2))*3*0.5*4.47*1.234*0.7</f>
        <v>384284.53664999997</v>
      </c>
    </row>
    <row r="16" spans="1:9" ht="12.75" customHeight="1" outlineLevel="1" x14ac:dyDescent="0.2">
      <c r="A16" s="128" t="s">
        <v>233</v>
      </c>
      <c r="B16" s="127" t="s">
        <v>266</v>
      </c>
      <c r="C16" s="125"/>
      <c r="D16" s="127"/>
      <c r="E16" s="126"/>
      <c r="F16" s="126"/>
      <c r="G16" s="125"/>
      <c r="H16" s="124"/>
      <c r="I16" s="123"/>
    </row>
    <row r="17" spans="1:16" ht="12.75" customHeight="1" x14ac:dyDescent="0.2">
      <c r="A17" s="117" t="s">
        <v>233</v>
      </c>
      <c r="B17" s="116" t="s">
        <v>265</v>
      </c>
      <c r="C17" s="114"/>
      <c r="D17" s="116" t="s">
        <v>264</v>
      </c>
      <c r="E17" s="115"/>
      <c r="F17" s="115"/>
      <c r="G17" s="114"/>
      <c r="H17" s="113"/>
      <c r="I17" s="112"/>
    </row>
    <row r="18" spans="1:16" ht="15" customHeight="1" x14ac:dyDescent="0.2">
      <c r="A18" s="117" t="s">
        <v>233</v>
      </c>
      <c r="B18" s="116" t="s">
        <v>263</v>
      </c>
      <c r="C18" s="114"/>
      <c r="D18" s="116" t="s">
        <v>262</v>
      </c>
      <c r="E18" s="115"/>
      <c r="F18" s="115"/>
      <c r="G18" s="114"/>
      <c r="H18" s="113"/>
      <c r="I18" s="112"/>
    </row>
    <row r="19" spans="1:16" ht="12.75" customHeight="1" x14ac:dyDescent="0.2">
      <c r="A19" s="117" t="s">
        <v>233</v>
      </c>
      <c r="B19" s="116" t="s">
        <v>261</v>
      </c>
      <c r="C19" s="114"/>
      <c r="D19" s="116" t="s">
        <v>260</v>
      </c>
      <c r="E19" s="115"/>
      <c r="F19" s="115"/>
      <c r="G19" s="114"/>
      <c r="H19" s="113"/>
      <c r="I19" s="112"/>
    </row>
    <row r="20" spans="1:16" ht="12.75" customHeight="1" x14ac:dyDescent="0.2">
      <c r="A20" s="117" t="s">
        <v>233</v>
      </c>
      <c r="B20" s="116" t="s">
        <v>292</v>
      </c>
      <c r="C20" s="114"/>
      <c r="D20" s="116" t="s">
        <v>291</v>
      </c>
      <c r="E20" s="115"/>
      <c r="F20" s="115"/>
      <c r="G20" s="114"/>
      <c r="H20" s="113"/>
      <c r="I20" s="112"/>
    </row>
    <row r="21" spans="1:16" ht="21.75" customHeight="1" x14ac:dyDescent="0.2">
      <c r="A21" s="117" t="s">
        <v>233</v>
      </c>
      <c r="B21" s="122" t="s">
        <v>259</v>
      </c>
      <c r="C21" s="120"/>
      <c r="D21" s="122"/>
      <c r="E21" s="121"/>
      <c r="F21" s="121"/>
      <c r="G21" s="120"/>
      <c r="H21" s="119"/>
      <c r="I21" s="118"/>
    </row>
    <row r="22" spans="1:16" ht="46.5" customHeight="1" x14ac:dyDescent="0.2">
      <c r="A22" s="117" t="s">
        <v>233</v>
      </c>
      <c r="B22" s="116" t="s">
        <v>290</v>
      </c>
      <c r="C22" s="114"/>
      <c r="D22" s="116" t="s">
        <v>289</v>
      </c>
      <c r="E22" s="115"/>
      <c r="F22" s="115"/>
      <c r="G22" s="114"/>
      <c r="H22" s="113"/>
      <c r="I22" s="112"/>
    </row>
    <row r="23" spans="1:16" ht="12.75" hidden="1" customHeight="1" x14ac:dyDescent="0.2">
      <c r="A23" s="117" t="s">
        <v>233</v>
      </c>
      <c r="B23" s="116" t="s">
        <v>288</v>
      </c>
      <c r="C23" s="114"/>
      <c r="D23" s="116" t="s">
        <v>287</v>
      </c>
      <c r="E23" s="115"/>
      <c r="F23" s="115"/>
      <c r="G23" s="114"/>
      <c r="H23" s="113"/>
      <c r="I23" s="112"/>
    </row>
    <row r="24" spans="1:16" s="140" customFormat="1" ht="15" hidden="1" customHeight="1" x14ac:dyDescent="0.25">
      <c r="A24" s="117" t="s">
        <v>233</v>
      </c>
      <c r="B24" s="116" t="s">
        <v>286</v>
      </c>
      <c r="C24" s="114"/>
      <c r="D24" s="116" t="s">
        <v>285</v>
      </c>
      <c r="E24" s="115"/>
      <c r="F24" s="115"/>
      <c r="G24" s="114"/>
      <c r="H24" s="113"/>
      <c r="I24" s="112"/>
      <c r="J24" s="143"/>
      <c r="K24" s="143"/>
      <c r="L24" s="143"/>
      <c r="M24" s="143"/>
      <c r="N24" s="143"/>
      <c r="O24" s="144"/>
      <c r="P24" s="143"/>
    </row>
    <row r="25" spans="1:16" s="140" customFormat="1" ht="15" hidden="1" customHeight="1" x14ac:dyDescent="0.25">
      <c r="A25" s="117" t="s">
        <v>233</v>
      </c>
      <c r="B25" s="116" t="s">
        <v>284</v>
      </c>
      <c r="C25" s="114"/>
      <c r="D25" s="116" t="s">
        <v>283</v>
      </c>
      <c r="E25" s="115"/>
      <c r="F25" s="115"/>
      <c r="G25" s="114"/>
      <c r="H25" s="113"/>
      <c r="I25" s="112"/>
      <c r="J25" s="143"/>
      <c r="K25" s="143"/>
      <c r="L25" s="143"/>
      <c r="M25" s="143"/>
      <c r="N25" s="143"/>
      <c r="O25" s="144"/>
      <c r="P25" s="143"/>
    </row>
    <row r="26" spans="1:16" s="140" customFormat="1" ht="15.75" hidden="1" customHeight="1" x14ac:dyDescent="0.25">
      <c r="A26" s="117" t="s">
        <v>233</v>
      </c>
      <c r="B26" s="116" t="s">
        <v>282</v>
      </c>
      <c r="C26" s="114"/>
      <c r="D26" s="116" t="s">
        <v>276</v>
      </c>
      <c r="E26" s="115"/>
      <c r="F26" s="115"/>
      <c r="G26" s="114"/>
      <c r="H26" s="113"/>
      <c r="I26" s="112"/>
      <c r="J26" s="143"/>
      <c r="K26" s="143"/>
      <c r="L26" s="143"/>
      <c r="M26" s="143"/>
      <c r="N26" s="143"/>
      <c r="O26" s="142"/>
      <c r="P26" s="143"/>
    </row>
    <row r="27" spans="1:16" s="140" customFormat="1" ht="15.75" hidden="1" customHeight="1" x14ac:dyDescent="0.25">
      <c r="A27" s="117" t="s">
        <v>233</v>
      </c>
      <c r="B27" s="116" t="s">
        <v>281</v>
      </c>
      <c r="C27" s="114"/>
      <c r="D27" s="116" t="s">
        <v>280</v>
      </c>
      <c r="E27" s="115"/>
      <c r="F27" s="115"/>
      <c r="G27" s="114"/>
      <c r="H27" s="113"/>
      <c r="I27" s="112"/>
      <c r="J27" s="141"/>
      <c r="K27" s="141"/>
      <c r="L27" s="141"/>
      <c r="M27" s="141"/>
      <c r="N27" s="141"/>
      <c r="O27" s="142"/>
      <c r="P27" s="141"/>
    </row>
    <row r="28" spans="1:16" s="140" customFormat="1" ht="15" hidden="1" customHeight="1" x14ac:dyDescent="0.25">
      <c r="A28" s="117" t="s">
        <v>233</v>
      </c>
      <c r="B28" s="116" t="s">
        <v>279</v>
      </c>
      <c r="C28" s="114"/>
      <c r="D28" s="116" t="s">
        <v>278</v>
      </c>
      <c r="E28" s="115"/>
      <c r="F28" s="115"/>
      <c r="G28" s="114"/>
      <c r="H28" s="113"/>
      <c r="I28" s="112"/>
      <c r="J28" s="141"/>
      <c r="K28" s="141"/>
      <c r="L28" s="141"/>
      <c r="M28" s="141"/>
      <c r="N28" s="141"/>
      <c r="O28" s="142"/>
      <c r="P28" s="141"/>
    </row>
    <row r="29" spans="1:16" s="137" customFormat="1" ht="12.75" hidden="1" customHeight="1" x14ac:dyDescent="0.2">
      <c r="A29" s="117" t="s">
        <v>233</v>
      </c>
      <c r="B29" s="116" t="s">
        <v>277</v>
      </c>
      <c r="C29" s="114"/>
      <c r="D29" s="116" t="s">
        <v>276</v>
      </c>
      <c r="E29" s="115"/>
      <c r="F29" s="115"/>
      <c r="G29" s="114"/>
      <c r="H29" s="113"/>
      <c r="I29" s="112"/>
      <c r="J29" s="138"/>
      <c r="K29" s="138"/>
      <c r="L29" s="138"/>
      <c r="M29" s="138"/>
      <c r="N29" s="138"/>
      <c r="O29" s="138"/>
      <c r="P29" s="138"/>
    </row>
    <row r="30" spans="1:16" s="137" customFormat="1" ht="12.75" customHeight="1" x14ac:dyDescent="0.2">
      <c r="A30" s="117" t="s">
        <v>233</v>
      </c>
      <c r="B30" s="116" t="s">
        <v>275</v>
      </c>
      <c r="C30" s="114"/>
      <c r="D30" s="116" t="s">
        <v>274</v>
      </c>
      <c r="E30" s="115"/>
      <c r="F30" s="115"/>
      <c r="G30" s="114"/>
      <c r="H30" s="113"/>
      <c r="I30" s="112"/>
      <c r="J30" s="138"/>
      <c r="K30" s="138"/>
      <c r="L30" s="138"/>
      <c r="M30" s="138"/>
      <c r="N30" s="138"/>
      <c r="O30" s="138"/>
      <c r="P30" s="138"/>
    </row>
    <row r="31" spans="1:16" s="137" customFormat="1" ht="12.75" customHeight="1" x14ac:dyDescent="0.2">
      <c r="A31" s="117" t="s">
        <v>233</v>
      </c>
      <c r="B31" s="116" t="s">
        <v>273</v>
      </c>
      <c r="C31" s="114"/>
      <c r="D31" s="116" t="s">
        <v>272</v>
      </c>
      <c r="E31" s="115"/>
      <c r="F31" s="115"/>
      <c r="G31" s="114"/>
      <c r="H31" s="113"/>
      <c r="I31" s="112"/>
      <c r="J31" s="138"/>
      <c r="K31" s="138"/>
      <c r="L31" s="138"/>
      <c r="M31" s="138"/>
      <c r="N31" s="138"/>
      <c r="O31" s="138"/>
      <c r="P31" s="138"/>
    </row>
    <row r="32" spans="1:16" s="137" customFormat="1" ht="23.25" customHeight="1" x14ac:dyDescent="0.2">
      <c r="A32" s="106" t="s">
        <v>233</v>
      </c>
      <c r="B32" s="111" t="s">
        <v>271</v>
      </c>
      <c r="C32" s="109"/>
      <c r="D32" s="111" t="s">
        <v>270</v>
      </c>
      <c r="E32" s="110"/>
      <c r="F32" s="110"/>
      <c r="G32" s="109"/>
      <c r="H32" s="108"/>
      <c r="I32" s="107"/>
      <c r="J32" s="138"/>
      <c r="K32" s="138"/>
      <c r="L32" s="138"/>
      <c r="M32" s="138"/>
      <c r="N32" s="138"/>
      <c r="O32" s="138"/>
      <c r="P32" s="138"/>
    </row>
    <row r="33" spans="1:16" s="137" customFormat="1" ht="93.75" customHeight="1" x14ac:dyDescent="0.2">
      <c r="A33" s="136" t="s">
        <v>296</v>
      </c>
      <c r="B33" s="135" t="s">
        <v>295</v>
      </c>
      <c r="C33" s="134"/>
      <c r="D33" s="133" t="s">
        <v>294</v>
      </c>
      <c r="E33" s="132"/>
      <c r="F33" s="132"/>
      <c r="G33" s="131"/>
      <c r="H33" s="130" t="s">
        <v>293</v>
      </c>
      <c r="I33" s="139">
        <f>(49200+490*(0.4*50+0.6*50/2))*3*0.5*4.47*1.234*0.7</f>
        <v>384284.53664999997</v>
      </c>
      <c r="J33" s="138"/>
      <c r="K33" s="138"/>
      <c r="L33" s="138"/>
      <c r="M33" s="138"/>
      <c r="N33" s="138"/>
      <c r="O33" s="138"/>
      <c r="P33" s="138"/>
    </row>
    <row r="34" spans="1:16" s="137" customFormat="1" x14ac:dyDescent="0.2">
      <c r="A34" s="128" t="s">
        <v>233</v>
      </c>
      <c r="B34" s="127" t="s">
        <v>266</v>
      </c>
      <c r="C34" s="125"/>
      <c r="D34" s="127"/>
      <c r="E34" s="126"/>
      <c r="F34" s="126"/>
      <c r="G34" s="125"/>
      <c r="H34" s="124"/>
      <c r="I34" s="123"/>
      <c r="J34" s="138"/>
      <c r="K34" s="138"/>
      <c r="L34" s="138"/>
      <c r="M34" s="138"/>
      <c r="N34" s="138"/>
      <c r="O34" s="138"/>
      <c r="P34" s="138"/>
    </row>
    <row r="35" spans="1:16" s="137" customFormat="1" x14ac:dyDescent="0.2">
      <c r="A35" s="117" t="s">
        <v>233</v>
      </c>
      <c r="B35" s="116" t="s">
        <v>265</v>
      </c>
      <c r="C35" s="114"/>
      <c r="D35" s="116" t="s">
        <v>264</v>
      </c>
      <c r="E35" s="115"/>
      <c r="F35" s="115"/>
      <c r="G35" s="114"/>
      <c r="H35" s="113"/>
      <c r="I35" s="112"/>
      <c r="J35" s="138"/>
      <c r="K35" s="138"/>
      <c r="L35" s="138"/>
      <c r="M35" s="138"/>
      <c r="N35" s="138"/>
      <c r="O35" s="138"/>
      <c r="P35" s="138"/>
    </row>
    <row r="36" spans="1:16" x14ac:dyDescent="0.2">
      <c r="A36" s="117" t="s">
        <v>233</v>
      </c>
      <c r="B36" s="116" t="s">
        <v>263</v>
      </c>
      <c r="C36" s="114"/>
      <c r="D36" s="116" t="s">
        <v>262</v>
      </c>
      <c r="E36" s="115"/>
      <c r="F36" s="115"/>
      <c r="G36" s="114"/>
      <c r="H36" s="113"/>
      <c r="I36" s="112"/>
    </row>
    <row r="37" spans="1:16" ht="12.75" customHeight="1" x14ac:dyDescent="0.2">
      <c r="A37" s="117" t="s">
        <v>233</v>
      </c>
      <c r="B37" s="116" t="s">
        <v>261</v>
      </c>
      <c r="C37" s="114"/>
      <c r="D37" s="116" t="s">
        <v>260</v>
      </c>
      <c r="E37" s="115"/>
      <c r="F37" s="115"/>
      <c r="G37" s="114"/>
      <c r="H37" s="113"/>
      <c r="I37" s="112"/>
    </row>
    <row r="38" spans="1:16" ht="12.75" customHeight="1" x14ac:dyDescent="0.2">
      <c r="A38" s="117" t="s">
        <v>233</v>
      </c>
      <c r="B38" s="116" t="s">
        <v>292</v>
      </c>
      <c r="C38" s="114"/>
      <c r="D38" s="116" t="s">
        <v>291</v>
      </c>
      <c r="E38" s="115"/>
      <c r="F38" s="115"/>
      <c r="G38" s="114"/>
      <c r="H38" s="113"/>
      <c r="I38" s="112"/>
    </row>
    <row r="39" spans="1:16" ht="12.75" customHeight="1" x14ac:dyDescent="0.2">
      <c r="A39" s="117" t="s">
        <v>233</v>
      </c>
      <c r="B39" s="122" t="s">
        <v>259</v>
      </c>
      <c r="C39" s="120"/>
      <c r="D39" s="122"/>
      <c r="E39" s="121"/>
      <c r="F39" s="121"/>
      <c r="G39" s="120"/>
      <c r="H39" s="119"/>
      <c r="I39" s="118"/>
    </row>
    <row r="40" spans="1:16" x14ac:dyDescent="0.2">
      <c r="A40" s="117" t="s">
        <v>233</v>
      </c>
      <c r="B40" s="116" t="s">
        <v>290</v>
      </c>
      <c r="C40" s="114"/>
      <c r="D40" s="116" t="s">
        <v>289</v>
      </c>
      <c r="E40" s="115"/>
      <c r="F40" s="115"/>
      <c r="G40" s="114"/>
      <c r="H40" s="113"/>
      <c r="I40" s="112"/>
    </row>
    <row r="41" spans="1:16" hidden="1" x14ac:dyDescent="0.2">
      <c r="A41" s="117" t="s">
        <v>233</v>
      </c>
      <c r="B41" s="116" t="s">
        <v>288</v>
      </c>
      <c r="C41" s="114"/>
      <c r="D41" s="116" t="s">
        <v>287</v>
      </c>
      <c r="E41" s="115"/>
      <c r="F41" s="115"/>
      <c r="G41" s="114"/>
      <c r="H41" s="113"/>
      <c r="I41" s="112"/>
    </row>
    <row r="42" spans="1:16" hidden="1" x14ac:dyDescent="0.2">
      <c r="A42" s="117" t="s">
        <v>233</v>
      </c>
      <c r="B42" s="116" t="s">
        <v>286</v>
      </c>
      <c r="C42" s="114"/>
      <c r="D42" s="116" t="s">
        <v>285</v>
      </c>
      <c r="E42" s="115"/>
      <c r="F42" s="115"/>
      <c r="G42" s="114"/>
      <c r="H42" s="113"/>
      <c r="I42" s="112"/>
    </row>
    <row r="43" spans="1:16" hidden="1" x14ac:dyDescent="0.2">
      <c r="A43" s="117" t="s">
        <v>233</v>
      </c>
      <c r="B43" s="116" t="s">
        <v>284</v>
      </c>
      <c r="C43" s="114"/>
      <c r="D43" s="116" t="s">
        <v>283</v>
      </c>
      <c r="E43" s="115"/>
      <c r="F43" s="115"/>
      <c r="G43" s="114"/>
      <c r="H43" s="113"/>
      <c r="I43" s="112"/>
    </row>
    <row r="44" spans="1:16" hidden="1" x14ac:dyDescent="0.2">
      <c r="A44" s="117" t="s">
        <v>233</v>
      </c>
      <c r="B44" s="116" t="s">
        <v>282</v>
      </c>
      <c r="C44" s="114"/>
      <c r="D44" s="116" t="s">
        <v>276</v>
      </c>
      <c r="E44" s="115"/>
      <c r="F44" s="115"/>
      <c r="G44" s="114"/>
      <c r="H44" s="113"/>
      <c r="I44" s="112"/>
    </row>
    <row r="45" spans="1:16" hidden="1" x14ac:dyDescent="0.2">
      <c r="A45" s="117" t="s">
        <v>233</v>
      </c>
      <c r="B45" s="116" t="s">
        <v>281</v>
      </c>
      <c r="C45" s="114"/>
      <c r="D45" s="116" t="s">
        <v>280</v>
      </c>
      <c r="E45" s="115"/>
      <c r="F45" s="115"/>
      <c r="G45" s="114"/>
      <c r="H45" s="113"/>
      <c r="I45" s="112"/>
    </row>
    <row r="46" spans="1:16" hidden="1" x14ac:dyDescent="0.2">
      <c r="A46" s="117" t="s">
        <v>233</v>
      </c>
      <c r="B46" s="116" t="s">
        <v>279</v>
      </c>
      <c r="C46" s="114"/>
      <c r="D46" s="116" t="s">
        <v>278</v>
      </c>
      <c r="E46" s="115"/>
      <c r="F46" s="115"/>
      <c r="G46" s="114"/>
      <c r="H46" s="113"/>
      <c r="I46" s="112"/>
    </row>
    <row r="47" spans="1:16" hidden="1" x14ac:dyDescent="0.2">
      <c r="A47" s="117" t="s">
        <v>233</v>
      </c>
      <c r="B47" s="116" t="s">
        <v>277</v>
      </c>
      <c r="C47" s="114"/>
      <c r="D47" s="116" t="s">
        <v>276</v>
      </c>
      <c r="E47" s="115"/>
      <c r="F47" s="115"/>
      <c r="G47" s="114"/>
      <c r="H47" s="113"/>
      <c r="I47" s="112"/>
    </row>
    <row r="48" spans="1:16" x14ac:dyDescent="0.2">
      <c r="A48" s="117" t="s">
        <v>233</v>
      </c>
      <c r="B48" s="116" t="s">
        <v>275</v>
      </c>
      <c r="C48" s="114"/>
      <c r="D48" s="116" t="s">
        <v>274</v>
      </c>
      <c r="E48" s="115"/>
      <c r="F48" s="115"/>
      <c r="G48" s="114"/>
      <c r="H48" s="113"/>
      <c r="I48" s="112"/>
    </row>
    <row r="49" spans="1:9" ht="30.75" customHeight="1" x14ac:dyDescent="0.2">
      <c r="A49" s="117" t="s">
        <v>233</v>
      </c>
      <c r="B49" s="116" t="s">
        <v>273</v>
      </c>
      <c r="C49" s="114"/>
      <c r="D49" s="116" t="s">
        <v>272</v>
      </c>
      <c r="E49" s="115"/>
      <c r="F49" s="115"/>
      <c r="G49" s="114"/>
      <c r="H49" s="113"/>
      <c r="I49" s="112"/>
    </row>
    <row r="50" spans="1:9" ht="18" customHeight="1" x14ac:dyDescent="0.2">
      <c r="A50" s="106" t="s">
        <v>233</v>
      </c>
      <c r="B50" s="111" t="s">
        <v>271</v>
      </c>
      <c r="C50" s="109"/>
      <c r="D50" s="111" t="s">
        <v>270</v>
      </c>
      <c r="E50" s="110"/>
      <c r="F50" s="110"/>
      <c r="G50" s="109"/>
      <c r="H50" s="108"/>
      <c r="I50" s="107"/>
    </row>
    <row r="51" spans="1:9" ht="75.75" customHeight="1" x14ac:dyDescent="0.2">
      <c r="A51" s="136" t="s">
        <v>40</v>
      </c>
      <c r="B51" s="135" t="s">
        <v>269</v>
      </c>
      <c r="C51" s="134"/>
      <c r="D51" s="133" t="s">
        <v>268</v>
      </c>
      <c r="E51" s="132"/>
      <c r="F51" s="132"/>
      <c r="G51" s="131"/>
      <c r="H51" s="130" t="s">
        <v>267</v>
      </c>
      <c r="I51" s="129">
        <f>2400*1*0.5*4.47*1.234</f>
        <v>6619.1759999999995</v>
      </c>
    </row>
    <row r="52" spans="1:9" x14ac:dyDescent="0.2">
      <c r="A52" s="128" t="s">
        <v>233</v>
      </c>
      <c r="B52" s="127" t="s">
        <v>266</v>
      </c>
      <c r="C52" s="125"/>
      <c r="D52" s="127"/>
      <c r="E52" s="126"/>
      <c r="F52" s="126"/>
      <c r="G52" s="125"/>
      <c r="H52" s="124"/>
      <c r="I52" s="123"/>
    </row>
    <row r="53" spans="1:9" x14ac:dyDescent="0.2">
      <c r="A53" s="117" t="s">
        <v>233</v>
      </c>
      <c r="B53" s="116" t="s">
        <v>265</v>
      </c>
      <c r="C53" s="114"/>
      <c r="D53" s="116" t="s">
        <v>264</v>
      </c>
      <c r="E53" s="115"/>
      <c r="F53" s="115"/>
      <c r="G53" s="114"/>
      <c r="H53" s="113"/>
      <c r="I53" s="112"/>
    </row>
    <row r="54" spans="1:9" x14ac:dyDescent="0.2">
      <c r="A54" s="117" t="s">
        <v>233</v>
      </c>
      <c r="B54" s="116" t="s">
        <v>263</v>
      </c>
      <c r="C54" s="114"/>
      <c r="D54" s="116" t="s">
        <v>262</v>
      </c>
      <c r="E54" s="115"/>
      <c r="F54" s="115"/>
      <c r="G54" s="114"/>
      <c r="H54" s="113"/>
      <c r="I54" s="112"/>
    </row>
    <row r="55" spans="1:9" x14ac:dyDescent="0.2">
      <c r="A55" s="117" t="s">
        <v>233</v>
      </c>
      <c r="B55" s="116" t="s">
        <v>261</v>
      </c>
      <c r="C55" s="114"/>
      <c r="D55" s="116" t="s">
        <v>260</v>
      </c>
      <c r="E55" s="115"/>
      <c r="F55" s="115"/>
      <c r="G55" s="114"/>
      <c r="H55" s="113"/>
      <c r="I55" s="112"/>
    </row>
    <row r="56" spans="1:9" x14ac:dyDescent="0.2">
      <c r="A56" s="117" t="s">
        <v>233</v>
      </c>
      <c r="B56" s="122" t="s">
        <v>259</v>
      </c>
      <c r="C56" s="120"/>
      <c r="D56" s="122"/>
      <c r="E56" s="121"/>
      <c r="F56" s="121"/>
      <c r="G56" s="120"/>
      <c r="H56" s="119"/>
      <c r="I56" s="118"/>
    </row>
    <row r="57" spans="1:9" x14ac:dyDescent="0.2">
      <c r="A57" s="117" t="s">
        <v>233</v>
      </c>
      <c r="B57" s="116" t="s">
        <v>258</v>
      </c>
      <c r="C57" s="114"/>
      <c r="D57" s="116" t="s">
        <v>257</v>
      </c>
      <c r="E57" s="115"/>
      <c r="F57" s="115"/>
      <c r="G57" s="114"/>
      <c r="H57" s="113"/>
      <c r="I57" s="112"/>
    </row>
    <row r="58" spans="1:9" x14ac:dyDescent="0.2">
      <c r="A58" s="117" t="s">
        <v>233</v>
      </c>
      <c r="B58" s="116" t="s">
        <v>256</v>
      </c>
      <c r="C58" s="114"/>
      <c r="D58" s="116" t="s">
        <v>255</v>
      </c>
      <c r="E58" s="115"/>
      <c r="F58" s="115"/>
      <c r="G58" s="114"/>
      <c r="H58" s="113"/>
      <c r="I58" s="112"/>
    </row>
    <row r="59" spans="1:9" x14ac:dyDescent="0.2">
      <c r="A59" s="117" t="s">
        <v>233</v>
      </c>
      <c r="B59" s="116" t="s">
        <v>254</v>
      </c>
      <c r="C59" s="114"/>
      <c r="D59" s="116" t="s">
        <v>253</v>
      </c>
      <c r="E59" s="115"/>
      <c r="F59" s="115"/>
      <c r="G59" s="114"/>
      <c r="H59" s="113"/>
      <c r="I59" s="112"/>
    </row>
    <row r="60" spans="1:9" x14ac:dyDescent="0.2">
      <c r="A60" s="117" t="s">
        <v>233</v>
      </c>
      <c r="B60" s="116" t="s">
        <v>252</v>
      </c>
      <c r="C60" s="114"/>
      <c r="D60" s="116" t="s">
        <v>251</v>
      </c>
      <c r="E60" s="115"/>
      <c r="F60" s="115"/>
      <c r="G60" s="114"/>
      <c r="H60" s="113"/>
      <c r="I60" s="112"/>
    </row>
    <row r="61" spans="1:9" hidden="1" x14ac:dyDescent="0.2">
      <c r="A61" s="117" t="s">
        <v>233</v>
      </c>
      <c r="B61" s="116" t="s">
        <v>250</v>
      </c>
      <c r="C61" s="114"/>
      <c r="D61" s="116" t="s">
        <v>249</v>
      </c>
      <c r="E61" s="115"/>
      <c r="F61" s="115"/>
      <c r="G61" s="114"/>
      <c r="H61" s="113"/>
      <c r="I61" s="112"/>
    </row>
    <row r="62" spans="1:9" hidden="1" x14ac:dyDescent="0.2">
      <c r="A62" s="117" t="s">
        <v>233</v>
      </c>
      <c r="B62" s="116" t="s">
        <v>248</v>
      </c>
      <c r="C62" s="114"/>
      <c r="D62" s="116" t="s">
        <v>246</v>
      </c>
      <c r="E62" s="115"/>
      <c r="F62" s="115"/>
      <c r="G62" s="114"/>
      <c r="H62" s="113"/>
      <c r="I62" s="112"/>
    </row>
    <row r="63" spans="1:9" hidden="1" x14ac:dyDescent="0.2">
      <c r="A63" s="117" t="s">
        <v>233</v>
      </c>
      <c r="B63" s="116" t="s">
        <v>247</v>
      </c>
      <c r="C63" s="114"/>
      <c r="D63" s="116" t="s">
        <v>246</v>
      </c>
      <c r="E63" s="115"/>
      <c r="F63" s="115"/>
      <c r="G63" s="114"/>
      <c r="H63" s="113"/>
      <c r="I63" s="112"/>
    </row>
    <row r="64" spans="1:9" hidden="1" x14ac:dyDescent="0.2">
      <c r="A64" s="117" t="s">
        <v>233</v>
      </c>
      <c r="B64" s="116" t="s">
        <v>245</v>
      </c>
      <c r="C64" s="114"/>
      <c r="D64" s="116" t="s">
        <v>244</v>
      </c>
      <c r="E64" s="115"/>
      <c r="F64" s="115"/>
      <c r="G64" s="114"/>
      <c r="H64" s="113"/>
      <c r="I64" s="112"/>
    </row>
    <row r="65" spans="1:9" hidden="1" x14ac:dyDescent="0.2">
      <c r="A65" s="117" t="s">
        <v>233</v>
      </c>
      <c r="B65" s="116" t="s">
        <v>243</v>
      </c>
      <c r="C65" s="114"/>
      <c r="D65" s="116" t="s">
        <v>242</v>
      </c>
      <c r="E65" s="115"/>
      <c r="F65" s="115"/>
      <c r="G65" s="114"/>
      <c r="H65" s="113"/>
      <c r="I65" s="112"/>
    </row>
    <row r="66" spans="1:9" hidden="1" x14ac:dyDescent="0.2">
      <c r="A66" s="117" t="s">
        <v>233</v>
      </c>
      <c r="B66" s="116" t="s">
        <v>241</v>
      </c>
      <c r="C66" s="114"/>
      <c r="D66" s="116" t="s">
        <v>240</v>
      </c>
      <c r="E66" s="115"/>
      <c r="F66" s="115"/>
      <c r="G66" s="114"/>
      <c r="H66" s="113"/>
      <c r="I66" s="112"/>
    </row>
    <row r="67" spans="1:9" hidden="1" x14ac:dyDescent="0.2">
      <c r="A67" s="117" t="s">
        <v>233</v>
      </c>
      <c r="B67" s="116" t="s">
        <v>239</v>
      </c>
      <c r="C67" s="114"/>
      <c r="D67" s="116" t="s">
        <v>238</v>
      </c>
      <c r="E67" s="115"/>
      <c r="F67" s="115"/>
      <c r="G67" s="114"/>
      <c r="H67" s="113"/>
      <c r="I67" s="112"/>
    </row>
    <row r="68" spans="1:9" x14ac:dyDescent="0.2">
      <c r="A68" s="117" t="s">
        <v>233</v>
      </c>
      <c r="B68" s="116" t="s">
        <v>237</v>
      </c>
      <c r="C68" s="114"/>
      <c r="D68" s="116" t="s">
        <v>236</v>
      </c>
      <c r="E68" s="115"/>
      <c r="F68" s="115"/>
      <c r="G68" s="114"/>
      <c r="H68" s="113"/>
      <c r="I68" s="112"/>
    </row>
    <row r="69" spans="1:9" x14ac:dyDescent="0.2">
      <c r="A69" s="117" t="s">
        <v>233</v>
      </c>
      <c r="B69" s="116" t="s">
        <v>235</v>
      </c>
      <c r="C69" s="114"/>
      <c r="D69" s="116" t="s">
        <v>234</v>
      </c>
      <c r="E69" s="115"/>
      <c r="F69" s="115"/>
      <c r="G69" s="114"/>
      <c r="H69" s="113"/>
      <c r="I69" s="112"/>
    </row>
    <row r="70" spans="1:9" x14ac:dyDescent="0.2">
      <c r="A70" s="106" t="s">
        <v>233</v>
      </c>
      <c r="B70" s="111" t="s">
        <v>232</v>
      </c>
      <c r="C70" s="109"/>
      <c r="D70" s="111" t="s">
        <v>231</v>
      </c>
      <c r="E70" s="110"/>
      <c r="F70" s="110"/>
      <c r="G70" s="109"/>
      <c r="H70" s="108"/>
      <c r="I70" s="107"/>
    </row>
    <row r="71" spans="1:9" ht="23.25" customHeight="1" x14ac:dyDescent="0.2">
      <c r="A71" s="106" t="s">
        <v>230</v>
      </c>
      <c r="B71" s="105" t="s">
        <v>229</v>
      </c>
      <c r="C71" s="103"/>
      <c r="D71" s="105"/>
      <c r="E71" s="104"/>
      <c r="F71" s="104"/>
      <c r="G71" s="103"/>
      <c r="H71" s="102"/>
      <c r="I71" s="101">
        <v>775189</v>
      </c>
    </row>
    <row r="72" spans="1:9" ht="21" customHeight="1" x14ac:dyDescent="0.2">
      <c r="A72" s="94" t="s">
        <v>228</v>
      </c>
      <c r="B72" s="100" t="s">
        <v>227</v>
      </c>
      <c r="C72" s="99"/>
      <c r="D72" s="98"/>
      <c r="E72" s="98"/>
      <c r="F72" s="98"/>
      <c r="G72" s="97"/>
      <c r="H72" s="96">
        <v>0.88688048979023204</v>
      </c>
      <c r="I72" s="95">
        <f>ROUND(I71*H72,0)</f>
        <v>687500</v>
      </c>
    </row>
    <row r="73" spans="1:9" ht="20.25" customHeight="1" x14ac:dyDescent="0.2">
      <c r="A73" s="94" t="s">
        <v>226</v>
      </c>
      <c r="B73" s="93" t="s">
        <v>225</v>
      </c>
      <c r="C73" s="91"/>
      <c r="D73" s="93"/>
      <c r="E73" s="92"/>
      <c r="F73" s="92"/>
      <c r="G73" s="91"/>
      <c r="H73" s="90" t="s">
        <v>224</v>
      </c>
      <c r="I73" s="89">
        <f>I72</f>
        <v>687500</v>
      </c>
    </row>
    <row r="74" spans="1:9" x14ac:dyDescent="0.2">
      <c r="A74" s="88"/>
      <c r="B74" s="88"/>
      <c r="C74" s="88"/>
      <c r="D74" s="88"/>
      <c r="E74" s="88"/>
      <c r="F74" s="88"/>
      <c r="G74" s="88"/>
      <c r="H74" s="88"/>
      <c r="I74" s="88"/>
    </row>
    <row r="75" spans="1:9" x14ac:dyDescent="0.2">
      <c r="A75" s="87" t="s">
        <v>223</v>
      </c>
      <c r="B75" s="87"/>
      <c r="C75" s="87"/>
      <c r="D75" s="87" t="s">
        <v>222</v>
      </c>
      <c r="E75" s="87"/>
      <c r="F75" s="87"/>
      <c r="G75" s="87"/>
      <c r="H75" s="87"/>
      <c r="I75" s="87"/>
    </row>
    <row r="76" spans="1:9" x14ac:dyDescent="0.2">
      <c r="A76" s="87"/>
      <c r="B76" s="87"/>
      <c r="C76" s="87"/>
      <c r="D76" s="87"/>
      <c r="E76" s="87"/>
      <c r="F76" s="87"/>
      <c r="G76" s="87"/>
      <c r="H76" s="87"/>
      <c r="I76" s="87"/>
    </row>
    <row r="77" spans="1:9" x14ac:dyDescent="0.2">
      <c r="A77" s="87"/>
      <c r="B77" s="87"/>
      <c r="C77" s="87"/>
      <c r="D77" s="87"/>
      <c r="E77" s="87"/>
      <c r="F77" s="87"/>
      <c r="G77" s="87"/>
      <c r="H77" s="87"/>
      <c r="I77" s="87"/>
    </row>
  </sheetData>
  <mergeCells count="138">
    <mergeCell ref="B17:C17"/>
    <mergeCell ref="D17:G17"/>
    <mergeCell ref="B36:C36"/>
    <mergeCell ref="D36:G36"/>
    <mergeCell ref="B37:C37"/>
    <mergeCell ref="D37:G37"/>
    <mergeCell ref="B41:C41"/>
    <mergeCell ref="D41:G41"/>
    <mergeCell ref="B31:C31"/>
    <mergeCell ref="D31:G31"/>
    <mergeCell ref="B32:C32"/>
    <mergeCell ref="D32:G32"/>
    <mergeCell ref="B38:C38"/>
    <mergeCell ref="D38:G38"/>
    <mergeCell ref="B14:C14"/>
    <mergeCell ref="D14:G14"/>
    <mergeCell ref="B13:C13"/>
    <mergeCell ref="D13:G13"/>
    <mergeCell ref="B30:C30"/>
    <mergeCell ref="D30:G30"/>
    <mergeCell ref="B15:C15"/>
    <mergeCell ref="D15:G15"/>
    <mergeCell ref="B16:C16"/>
    <mergeCell ref="D16:G16"/>
    <mergeCell ref="B48:C48"/>
    <mergeCell ref="D48:G48"/>
    <mergeCell ref="B42:C42"/>
    <mergeCell ref="D42:G42"/>
    <mergeCell ref="B43:C43"/>
    <mergeCell ref="D43:G43"/>
    <mergeCell ref="B44:C44"/>
    <mergeCell ref="D44:G44"/>
    <mergeCell ref="B45:C45"/>
    <mergeCell ref="D45:G45"/>
    <mergeCell ref="B46:C46"/>
    <mergeCell ref="D46:G46"/>
    <mergeCell ref="B47:C47"/>
    <mergeCell ref="D47:G47"/>
    <mergeCell ref="B33:C33"/>
    <mergeCell ref="D33:G33"/>
    <mergeCell ref="B34:C34"/>
    <mergeCell ref="D34:G34"/>
    <mergeCell ref="B35:C35"/>
    <mergeCell ref="D35:G35"/>
    <mergeCell ref="B18:C18"/>
    <mergeCell ref="D18:G18"/>
    <mergeCell ref="B19:C19"/>
    <mergeCell ref="D19:G19"/>
    <mergeCell ref="B20:C20"/>
    <mergeCell ref="D20:G20"/>
    <mergeCell ref="B21:C21"/>
    <mergeCell ref="D21:G21"/>
    <mergeCell ref="B22:C22"/>
    <mergeCell ref="D22:G22"/>
    <mergeCell ref="B23:C23"/>
    <mergeCell ref="D23:G23"/>
    <mergeCell ref="B24:C24"/>
    <mergeCell ref="D24:G24"/>
    <mergeCell ref="B25:C25"/>
    <mergeCell ref="D25:G25"/>
    <mergeCell ref="B26:C26"/>
    <mergeCell ref="D26:G26"/>
    <mergeCell ref="B27:C27"/>
    <mergeCell ref="D27:G27"/>
    <mergeCell ref="B28:C28"/>
    <mergeCell ref="D28:G28"/>
    <mergeCell ref="B29:C29"/>
    <mergeCell ref="D29:G29"/>
    <mergeCell ref="B55:C55"/>
    <mergeCell ref="D55:G55"/>
    <mergeCell ref="B56:C56"/>
    <mergeCell ref="D56:G56"/>
    <mergeCell ref="B51:C51"/>
    <mergeCell ref="D51:G51"/>
    <mergeCell ref="B52:C52"/>
    <mergeCell ref="D52:G52"/>
    <mergeCell ref="B53:C53"/>
    <mergeCell ref="D53:G53"/>
    <mergeCell ref="B39:C39"/>
    <mergeCell ref="D39:G39"/>
    <mergeCell ref="B40:C40"/>
    <mergeCell ref="D40:G40"/>
    <mergeCell ref="B54:C54"/>
    <mergeCell ref="D54:G54"/>
    <mergeCell ref="B49:C49"/>
    <mergeCell ref="D49:G49"/>
    <mergeCell ref="B50:C50"/>
    <mergeCell ref="D50:G50"/>
    <mergeCell ref="B57:C57"/>
    <mergeCell ref="D57:G57"/>
    <mergeCell ref="B58:C58"/>
    <mergeCell ref="D58:G58"/>
    <mergeCell ref="B59:C59"/>
    <mergeCell ref="D59:G59"/>
    <mergeCell ref="B60:C60"/>
    <mergeCell ref="D60:G60"/>
    <mergeCell ref="B61:C61"/>
    <mergeCell ref="D61:G61"/>
    <mergeCell ref="B62:C62"/>
    <mergeCell ref="D62:G62"/>
    <mergeCell ref="D69:G69"/>
    <mergeCell ref="B70:C70"/>
    <mergeCell ref="D70:G70"/>
    <mergeCell ref="B71:C71"/>
    <mergeCell ref="D71:G71"/>
    <mergeCell ref="B72:G72"/>
    <mergeCell ref="A10:C10"/>
    <mergeCell ref="A76:C76"/>
    <mergeCell ref="D76:I76"/>
    <mergeCell ref="A77:C77"/>
    <mergeCell ref="D77:I77"/>
    <mergeCell ref="B73:C73"/>
    <mergeCell ref="D73:G73"/>
    <mergeCell ref="A75:C75"/>
    <mergeCell ref="D75:I75"/>
    <mergeCell ref="B69:C69"/>
    <mergeCell ref="B11:G11"/>
    <mergeCell ref="A8:C8"/>
    <mergeCell ref="D8:I8"/>
    <mergeCell ref="D1:I1"/>
    <mergeCell ref="A3:I3"/>
    <mergeCell ref="A4:I4"/>
    <mergeCell ref="D6:I6"/>
    <mergeCell ref="A6:C6"/>
    <mergeCell ref="A1:C1"/>
    <mergeCell ref="D10:I10"/>
    <mergeCell ref="B63:C63"/>
    <mergeCell ref="D63:G63"/>
    <mergeCell ref="B64:C64"/>
    <mergeCell ref="D64:G64"/>
    <mergeCell ref="B65:C65"/>
    <mergeCell ref="D65:G65"/>
    <mergeCell ref="B66:C66"/>
    <mergeCell ref="D66:G66"/>
    <mergeCell ref="B67:C67"/>
    <mergeCell ref="D67:G67"/>
    <mergeCell ref="B68:C68"/>
    <mergeCell ref="D68:G68"/>
  </mergeCells>
  <pageMargins left="0.98425196850393704" right="0.59055118110236227" top="0.78740157480314965" bottom="0.78740157480314965" header="0.11811023622047245" footer="0.11811023622047245"/>
  <pageSetup paperSize="9" scale="6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7"/>
  <sheetViews>
    <sheetView view="pageBreakPreview" topLeftCell="C48" zoomScaleNormal="100" zoomScaleSheetLayoutView="100" workbookViewId="0">
      <selection activeCell="H79" sqref="H79"/>
    </sheetView>
  </sheetViews>
  <sheetFormatPr defaultColWidth="8.85546875" defaultRowHeight="12.75" outlineLevelRow="1" x14ac:dyDescent="0.2"/>
  <cols>
    <col min="1" max="1" width="4.28515625" style="86" customWidth="1"/>
    <col min="2" max="2" width="15.85546875" style="86" customWidth="1"/>
    <col min="3" max="3" width="24.140625" style="86" customWidth="1"/>
    <col min="4" max="4" width="20.42578125" style="86" customWidth="1"/>
    <col min="5" max="5" width="12.7109375" style="86" hidden="1" customWidth="1"/>
    <col min="6" max="6" width="9.85546875" style="86" customWidth="1"/>
    <col min="7" max="7" width="13" style="86" customWidth="1"/>
    <col min="8" max="8" width="27.85546875" style="86" customWidth="1"/>
    <col min="9" max="9" width="16" style="86" customWidth="1"/>
    <col min="10" max="16384" width="8.85546875" style="86"/>
  </cols>
  <sheetData>
    <row r="1" spans="1:9" ht="28.5" customHeight="1" x14ac:dyDescent="0.2">
      <c r="A1" s="175" t="s">
        <v>310</v>
      </c>
      <c r="B1" s="175"/>
      <c r="C1" s="175"/>
      <c r="D1" s="174" t="s">
        <v>309</v>
      </c>
      <c r="E1" s="174"/>
      <c r="F1" s="174"/>
      <c r="G1" s="174"/>
      <c r="H1" s="174"/>
      <c r="I1" s="174"/>
    </row>
    <row r="2" spans="1:9" ht="24.6" customHeight="1" x14ac:dyDescent="0.2">
      <c r="A2" s="170"/>
      <c r="B2" s="170"/>
      <c r="C2" s="170"/>
      <c r="D2" s="173"/>
      <c r="E2" s="173"/>
      <c r="F2" s="173"/>
      <c r="G2" s="173"/>
      <c r="H2" s="173"/>
      <c r="I2" s="173"/>
    </row>
    <row r="3" spans="1:9" ht="20.45" customHeight="1" x14ac:dyDescent="0.2">
      <c r="A3" s="172" t="s">
        <v>315</v>
      </c>
      <c r="B3" s="172"/>
      <c r="C3" s="172"/>
      <c r="D3" s="172"/>
      <c r="E3" s="172"/>
      <c r="F3" s="172"/>
      <c r="G3" s="172"/>
      <c r="H3" s="172"/>
      <c r="I3" s="172"/>
    </row>
    <row r="4" spans="1:9" ht="26.25" customHeight="1" x14ac:dyDescent="0.2">
      <c r="A4" s="171" t="s">
        <v>307</v>
      </c>
      <c r="B4" s="171"/>
      <c r="C4" s="171"/>
      <c r="D4" s="171"/>
      <c r="E4" s="171"/>
      <c r="F4" s="171"/>
      <c r="G4" s="171"/>
      <c r="H4" s="171"/>
      <c r="I4" s="171"/>
    </row>
    <row r="5" spans="1:9" s="169" customFormat="1" ht="8.25" customHeight="1" x14ac:dyDescent="0.2">
      <c r="A5" s="88"/>
      <c r="B5" s="88"/>
      <c r="C5" s="88"/>
      <c r="D5" s="170"/>
      <c r="E5" s="170"/>
      <c r="F5" s="170"/>
      <c r="G5" s="170"/>
      <c r="H5" s="88"/>
      <c r="I5" s="88"/>
    </row>
    <row r="6" spans="1:9" ht="40.5" customHeight="1" x14ac:dyDescent="0.2">
      <c r="A6" s="168" t="s">
        <v>306</v>
      </c>
      <c r="B6" s="168"/>
      <c r="C6" s="168"/>
      <c r="D6" s="167"/>
      <c r="E6" s="167"/>
      <c r="F6" s="167"/>
      <c r="G6" s="167"/>
      <c r="H6" s="167"/>
      <c r="I6" s="167"/>
    </row>
    <row r="7" spans="1:9" x14ac:dyDescent="0.2">
      <c r="A7" s="166"/>
      <c r="B7" s="166"/>
      <c r="C7" s="166"/>
      <c r="D7" s="88"/>
      <c r="E7" s="88"/>
      <c r="F7" s="88"/>
      <c r="G7" s="88"/>
      <c r="H7" s="88"/>
      <c r="I7" s="88"/>
    </row>
    <row r="8" spans="1:9" ht="36" customHeight="1" x14ac:dyDescent="0.2">
      <c r="A8" s="87" t="s">
        <v>305</v>
      </c>
      <c r="B8" s="87"/>
      <c r="C8" s="87"/>
      <c r="D8" s="87"/>
      <c r="E8" s="87"/>
      <c r="F8" s="87"/>
      <c r="G8" s="87"/>
      <c r="H8" s="87"/>
      <c r="I8" s="87"/>
    </row>
    <row r="9" spans="1:9" x14ac:dyDescent="0.2">
      <c r="A9" s="88"/>
      <c r="B9" s="88"/>
      <c r="C9" s="88"/>
      <c r="D9" s="88"/>
      <c r="E9" s="88"/>
      <c r="F9" s="88"/>
      <c r="G9" s="88"/>
      <c r="H9" s="88"/>
      <c r="I9" s="88"/>
    </row>
    <row r="10" spans="1:9" ht="14.25" customHeight="1" x14ac:dyDescent="0.2">
      <c r="A10" s="87" t="s">
        <v>304</v>
      </c>
      <c r="B10" s="87"/>
      <c r="C10" s="87"/>
      <c r="D10" s="87"/>
      <c r="E10" s="87"/>
      <c r="F10" s="87"/>
      <c r="G10" s="87"/>
      <c r="H10" s="87"/>
      <c r="I10" s="87"/>
    </row>
    <row r="11" spans="1:9" ht="14.25" customHeight="1" x14ac:dyDescent="0.2">
      <c r="A11" s="164"/>
      <c r="B11" s="87" t="s">
        <v>303</v>
      </c>
      <c r="C11" s="165"/>
      <c r="D11" s="165"/>
      <c r="E11" s="165"/>
      <c r="F11" s="165"/>
      <c r="G11" s="165"/>
      <c r="H11" s="164"/>
      <c r="I11" s="164"/>
    </row>
    <row r="12" spans="1:9" x14ac:dyDescent="0.2">
      <c r="A12" s="162"/>
      <c r="B12" s="162"/>
      <c r="C12" s="162"/>
      <c r="D12" s="163"/>
      <c r="E12" s="163"/>
      <c r="F12" s="163"/>
      <c r="G12" s="163"/>
      <c r="H12" s="162"/>
      <c r="I12" s="162"/>
    </row>
    <row r="13" spans="1:9" ht="65.25" customHeight="1" outlineLevel="1" x14ac:dyDescent="0.2">
      <c r="A13" s="157" t="s">
        <v>5</v>
      </c>
      <c r="B13" s="161" t="s">
        <v>302</v>
      </c>
      <c r="C13" s="159"/>
      <c r="D13" s="161" t="s">
        <v>301</v>
      </c>
      <c r="E13" s="160"/>
      <c r="F13" s="160"/>
      <c r="G13" s="159"/>
      <c r="H13" s="158" t="s">
        <v>300</v>
      </c>
      <c r="I13" s="157" t="s">
        <v>299</v>
      </c>
    </row>
    <row r="14" spans="1:9" outlineLevel="1" x14ac:dyDescent="0.2">
      <c r="A14" s="156" t="s">
        <v>32</v>
      </c>
      <c r="B14" s="155">
        <v>2</v>
      </c>
      <c r="C14" s="153"/>
      <c r="D14" s="155">
        <v>3</v>
      </c>
      <c r="E14" s="154"/>
      <c r="F14" s="154"/>
      <c r="G14" s="153"/>
      <c r="H14" s="152">
        <v>4</v>
      </c>
      <c r="I14" s="152">
        <v>5</v>
      </c>
    </row>
    <row r="15" spans="1:9" ht="99" customHeight="1" outlineLevel="1" x14ac:dyDescent="0.2">
      <c r="A15" s="151" t="s">
        <v>32</v>
      </c>
      <c r="B15" s="150" t="s">
        <v>298</v>
      </c>
      <c r="C15" s="149"/>
      <c r="D15" s="148" t="s">
        <v>314</v>
      </c>
      <c r="E15" s="147"/>
      <c r="F15" s="147"/>
      <c r="G15" s="146"/>
      <c r="H15" s="145" t="s">
        <v>293</v>
      </c>
      <c r="I15" s="139">
        <f>(49200+490*(0.4*50+0.6*50/2))*2*0.5*4.47*1.234*0.7</f>
        <v>256189.69109999997</v>
      </c>
    </row>
    <row r="16" spans="1:9" ht="12.75" customHeight="1" outlineLevel="1" x14ac:dyDescent="0.2">
      <c r="A16" s="128" t="s">
        <v>233</v>
      </c>
      <c r="B16" s="127" t="s">
        <v>266</v>
      </c>
      <c r="C16" s="125"/>
      <c r="D16" s="127"/>
      <c r="E16" s="126"/>
      <c r="F16" s="126"/>
      <c r="G16" s="125"/>
      <c r="H16" s="124"/>
      <c r="I16" s="123"/>
    </row>
    <row r="17" spans="1:16" ht="12.75" customHeight="1" x14ac:dyDescent="0.2">
      <c r="A17" s="117" t="s">
        <v>233</v>
      </c>
      <c r="B17" s="116" t="s">
        <v>265</v>
      </c>
      <c r="C17" s="114"/>
      <c r="D17" s="116" t="s">
        <v>264</v>
      </c>
      <c r="E17" s="115"/>
      <c r="F17" s="115"/>
      <c r="G17" s="114"/>
      <c r="H17" s="113"/>
      <c r="I17" s="112"/>
    </row>
    <row r="18" spans="1:16" ht="15" customHeight="1" x14ac:dyDescent="0.2">
      <c r="A18" s="117" t="s">
        <v>233</v>
      </c>
      <c r="B18" s="116" t="s">
        <v>263</v>
      </c>
      <c r="C18" s="114"/>
      <c r="D18" s="116" t="s">
        <v>262</v>
      </c>
      <c r="E18" s="115"/>
      <c r="F18" s="115"/>
      <c r="G18" s="114"/>
      <c r="H18" s="113"/>
      <c r="I18" s="112"/>
    </row>
    <row r="19" spans="1:16" ht="12.75" customHeight="1" x14ac:dyDescent="0.2">
      <c r="A19" s="117" t="s">
        <v>233</v>
      </c>
      <c r="B19" s="116" t="s">
        <v>261</v>
      </c>
      <c r="C19" s="114"/>
      <c r="D19" s="116" t="s">
        <v>260</v>
      </c>
      <c r="E19" s="115"/>
      <c r="F19" s="115"/>
      <c r="G19" s="114"/>
      <c r="H19" s="113"/>
      <c r="I19" s="112"/>
    </row>
    <row r="20" spans="1:16" ht="12.75" customHeight="1" x14ac:dyDescent="0.2">
      <c r="A20" s="117" t="s">
        <v>233</v>
      </c>
      <c r="B20" s="116" t="s">
        <v>292</v>
      </c>
      <c r="C20" s="114"/>
      <c r="D20" s="116" t="s">
        <v>291</v>
      </c>
      <c r="E20" s="115"/>
      <c r="F20" s="115"/>
      <c r="G20" s="114"/>
      <c r="H20" s="113"/>
      <c r="I20" s="112"/>
    </row>
    <row r="21" spans="1:16" ht="21.75" customHeight="1" x14ac:dyDescent="0.2">
      <c r="A21" s="117" t="s">
        <v>233</v>
      </c>
      <c r="B21" s="122" t="s">
        <v>259</v>
      </c>
      <c r="C21" s="120"/>
      <c r="D21" s="122"/>
      <c r="E21" s="121"/>
      <c r="F21" s="121"/>
      <c r="G21" s="120"/>
      <c r="H21" s="119"/>
      <c r="I21" s="118"/>
    </row>
    <row r="22" spans="1:16" ht="46.5" customHeight="1" x14ac:dyDescent="0.2">
      <c r="A22" s="117" t="s">
        <v>233</v>
      </c>
      <c r="B22" s="116" t="s">
        <v>290</v>
      </c>
      <c r="C22" s="114"/>
      <c r="D22" s="116" t="s">
        <v>289</v>
      </c>
      <c r="E22" s="115"/>
      <c r="F22" s="115"/>
      <c r="G22" s="114"/>
      <c r="H22" s="113"/>
      <c r="I22" s="112"/>
    </row>
    <row r="23" spans="1:16" ht="12.75" hidden="1" customHeight="1" x14ac:dyDescent="0.2">
      <c r="A23" s="117" t="s">
        <v>233</v>
      </c>
      <c r="B23" s="116" t="s">
        <v>288</v>
      </c>
      <c r="C23" s="114"/>
      <c r="D23" s="116" t="s">
        <v>287</v>
      </c>
      <c r="E23" s="115"/>
      <c r="F23" s="115"/>
      <c r="G23" s="114"/>
      <c r="H23" s="113"/>
      <c r="I23" s="112"/>
    </row>
    <row r="24" spans="1:16" s="140" customFormat="1" ht="15" hidden="1" customHeight="1" x14ac:dyDescent="0.25">
      <c r="A24" s="117" t="s">
        <v>233</v>
      </c>
      <c r="B24" s="116" t="s">
        <v>286</v>
      </c>
      <c r="C24" s="114"/>
      <c r="D24" s="116" t="s">
        <v>285</v>
      </c>
      <c r="E24" s="115"/>
      <c r="F24" s="115"/>
      <c r="G24" s="114"/>
      <c r="H24" s="113"/>
      <c r="I24" s="112"/>
      <c r="J24" s="143"/>
      <c r="K24" s="143"/>
      <c r="L24" s="143"/>
      <c r="M24" s="143"/>
      <c r="N24" s="143"/>
      <c r="O24" s="144"/>
      <c r="P24" s="143"/>
    </row>
    <row r="25" spans="1:16" s="140" customFormat="1" ht="15" hidden="1" customHeight="1" x14ac:dyDescent="0.25">
      <c r="A25" s="117" t="s">
        <v>233</v>
      </c>
      <c r="B25" s="116" t="s">
        <v>284</v>
      </c>
      <c r="C25" s="114"/>
      <c r="D25" s="116" t="s">
        <v>283</v>
      </c>
      <c r="E25" s="115"/>
      <c r="F25" s="115"/>
      <c r="G25" s="114"/>
      <c r="H25" s="113"/>
      <c r="I25" s="112"/>
      <c r="J25" s="143"/>
      <c r="K25" s="143"/>
      <c r="L25" s="143"/>
      <c r="M25" s="143"/>
      <c r="N25" s="143"/>
      <c r="O25" s="144"/>
      <c r="P25" s="143"/>
    </row>
    <row r="26" spans="1:16" s="140" customFormat="1" ht="15.75" hidden="1" customHeight="1" x14ac:dyDescent="0.25">
      <c r="A26" s="117" t="s">
        <v>233</v>
      </c>
      <c r="B26" s="116" t="s">
        <v>282</v>
      </c>
      <c r="C26" s="114"/>
      <c r="D26" s="116" t="s">
        <v>276</v>
      </c>
      <c r="E26" s="115"/>
      <c r="F26" s="115"/>
      <c r="G26" s="114"/>
      <c r="H26" s="113"/>
      <c r="I26" s="112"/>
      <c r="J26" s="143"/>
      <c r="K26" s="143"/>
      <c r="L26" s="143"/>
      <c r="M26" s="143"/>
      <c r="N26" s="143"/>
      <c r="O26" s="142"/>
      <c r="P26" s="143"/>
    </row>
    <row r="27" spans="1:16" s="140" customFormat="1" ht="15.75" hidden="1" customHeight="1" x14ac:dyDescent="0.25">
      <c r="A27" s="117" t="s">
        <v>233</v>
      </c>
      <c r="B27" s="116" t="s">
        <v>281</v>
      </c>
      <c r="C27" s="114"/>
      <c r="D27" s="116" t="s">
        <v>280</v>
      </c>
      <c r="E27" s="115"/>
      <c r="F27" s="115"/>
      <c r="G27" s="114"/>
      <c r="H27" s="113"/>
      <c r="I27" s="112"/>
      <c r="J27" s="141"/>
      <c r="K27" s="141"/>
      <c r="L27" s="141"/>
      <c r="M27" s="141"/>
      <c r="N27" s="141"/>
      <c r="O27" s="142"/>
      <c r="P27" s="141"/>
    </row>
    <row r="28" spans="1:16" s="140" customFormat="1" ht="15" hidden="1" customHeight="1" x14ac:dyDescent="0.25">
      <c r="A28" s="117" t="s">
        <v>233</v>
      </c>
      <c r="B28" s="116" t="s">
        <v>279</v>
      </c>
      <c r="C28" s="114"/>
      <c r="D28" s="116" t="s">
        <v>278</v>
      </c>
      <c r="E28" s="115"/>
      <c r="F28" s="115"/>
      <c r="G28" s="114"/>
      <c r="H28" s="113"/>
      <c r="I28" s="112"/>
      <c r="J28" s="141"/>
      <c r="K28" s="141"/>
      <c r="L28" s="141"/>
      <c r="M28" s="141"/>
      <c r="N28" s="141"/>
      <c r="O28" s="142"/>
      <c r="P28" s="141"/>
    </row>
    <row r="29" spans="1:16" s="137" customFormat="1" ht="12.75" hidden="1" customHeight="1" x14ac:dyDescent="0.2">
      <c r="A29" s="117" t="s">
        <v>233</v>
      </c>
      <c r="B29" s="116" t="s">
        <v>277</v>
      </c>
      <c r="C29" s="114"/>
      <c r="D29" s="116" t="s">
        <v>276</v>
      </c>
      <c r="E29" s="115"/>
      <c r="F29" s="115"/>
      <c r="G29" s="114"/>
      <c r="H29" s="113"/>
      <c r="I29" s="112"/>
      <c r="J29" s="138"/>
      <c r="K29" s="138"/>
      <c r="L29" s="138"/>
      <c r="M29" s="138"/>
      <c r="N29" s="138"/>
      <c r="O29" s="138"/>
      <c r="P29" s="138"/>
    </row>
    <row r="30" spans="1:16" s="137" customFormat="1" ht="12.75" customHeight="1" x14ac:dyDescent="0.2">
      <c r="A30" s="117" t="s">
        <v>233</v>
      </c>
      <c r="B30" s="116" t="s">
        <v>275</v>
      </c>
      <c r="C30" s="114"/>
      <c r="D30" s="116" t="s">
        <v>274</v>
      </c>
      <c r="E30" s="115"/>
      <c r="F30" s="115"/>
      <c r="G30" s="114"/>
      <c r="H30" s="113"/>
      <c r="I30" s="112"/>
      <c r="J30" s="138"/>
      <c r="K30" s="138"/>
      <c r="L30" s="138"/>
      <c r="M30" s="138"/>
      <c r="N30" s="138"/>
      <c r="O30" s="138"/>
      <c r="P30" s="138"/>
    </row>
    <row r="31" spans="1:16" s="137" customFormat="1" ht="12.75" customHeight="1" x14ac:dyDescent="0.2">
      <c r="A31" s="117" t="s">
        <v>233</v>
      </c>
      <c r="B31" s="116" t="s">
        <v>273</v>
      </c>
      <c r="C31" s="114"/>
      <c r="D31" s="116" t="s">
        <v>272</v>
      </c>
      <c r="E31" s="115"/>
      <c r="F31" s="115"/>
      <c r="G31" s="114"/>
      <c r="H31" s="113"/>
      <c r="I31" s="112"/>
      <c r="J31" s="138"/>
      <c r="K31" s="138"/>
      <c r="L31" s="138"/>
      <c r="M31" s="138"/>
      <c r="N31" s="138"/>
      <c r="O31" s="138"/>
      <c r="P31" s="138"/>
    </row>
    <row r="32" spans="1:16" s="137" customFormat="1" ht="23.25" customHeight="1" x14ac:dyDescent="0.2">
      <c r="A32" s="106" t="s">
        <v>233</v>
      </c>
      <c r="B32" s="111" t="s">
        <v>271</v>
      </c>
      <c r="C32" s="109"/>
      <c r="D32" s="111" t="s">
        <v>270</v>
      </c>
      <c r="E32" s="110"/>
      <c r="F32" s="110"/>
      <c r="G32" s="109"/>
      <c r="H32" s="108"/>
      <c r="I32" s="107"/>
      <c r="J32" s="138"/>
      <c r="K32" s="138"/>
      <c r="L32" s="138"/>
      <c r="M32" s="138"/>
      <c r="N32" s="138"/>
      <c r="O32" s="138"/>
      <c r="P32" s="138"/>
    </row>
    <row r="33" spans="1:16" s="137" customFormat="1" ht="93.75" customHeight="1" x14ac:dyDescent="0.2">
      <c r="A33" s="136" t="s">
        <v>296</v>
      </c>
      <c r="B33" s="135" t="s">
        <v>295</v>
      </c>
      <c r="C33" s="134"/>
      <c r="D33" s="133" t="s">
        <v>313</v>
      </c>
      <c r="E33" s="132"/>
      <c r="F33" s="132"/>
      <c r="G33" s="131"/>
      <c r="H33" s="130" t="s">
        <v>312</v>
      </c>
      <c r="I33" s="139">
        <f>(49200+490*(0.4*50+0.6*50/2))*2*0.5*4.47*1.234*0.7</f>
        <v>256189.69109999997</v>
      </c>
      <c r="J33" s="138"/>
      <c r="K33" s="138"/>
      <c r="L33" s="138"/>
      <c r="M33" s="138"/>
      <c r="N33" s="138"/>
      <c r="O33" s="138"/>
      <c r="P33" s="138"/>
    </row>
    <row r="34" spans="1:16" s="137" customFormat="1" x14ac:dyDescent="0.2">
      <c r="A34" s="128" t="s">
        <v>233</v>
      </c>
      <c r="B34" s="127" t="s">
        <v>266</v>
      </c>
      <c r="C34" s="125"/>
      <c r="D34" s="127"/>
      <c r="E34" s="126"/>
      <c r="F34" s="126"/>
      <c r="G34" s="125"/>
      <c r="H34" s="124"/>
      <c r="I34" s="123"/>
      <c r="J34" s="138"/>
      <c r="K34" s="138"/>
      <c r="L34" s="138"/>
      <c r="M34" s="138"/>
      <c r="N34" s="138"/>
      <c r="O34" s="138"/>
      <c r="P34" s="138"/>
    </row>
    <row r="35" spans="1:16" s="137" customFormat="1" x14ac:dyDescent="0.2">
      <c r="A35" s="117" t="s">
        <v>233</v>
      </c>
      <c r="B35" s="116" t="s">
        <v>265</v>
      </c>
      <c r="C35" s="114"/>
      <c r="D35" s="116" t="s">
        <v>264</v>
      </c>
      <c r="E35" s="115"/>
      <c r="F35" s="115"/>
      <c r="G35" s="114"/>
      <c r="H35" s="113"/>
      <c r="I35" s="112"/>
      <c r="J35" s="138"/>
      <c r="K35" s="138"/>
      <c r="L35" s="138"/>
      <c r="M35" s="138"/>
      <c r="N35" s="138"/>
      <c r="O35" s="138"/>
      <c r="P35" s="138"/>
    </row>
    <row r="36" spans="1:16" x14ac:dyDescent="0.2">
      <c r="A36" s="117" t="s">
        <v>233</v>
      </c>
      <c r="B36" s="116" t="s">
        <v>263</v>
      </c>
      <c r="C36" s="114"/>
      <c r="D36" s="116" t="s">
        <v>262</v>
      </c>
      <c r="E36" s="115"/>
      <c r="F36" s="115"/>
      <c r="G36" s="114"/>
      <c r="H36" s="113"/>
      <c r="I36" s="112"/>
    </row>
    <row r="37" spans="1:16" ht="12.75" customHeight="1" x14ac:dyDescent="0.2">
      <c r="A37" s="117" t="s">
        <v>233</v>
      </c>
      <c r="B37" s="116" t="s">
        <v>261</v>
      </c>
      <c r="C37" s="114"/>
      <c r="D37" s="116" t="s">
        <v>260</v>
      </c>
      <c r="E37" s="115"/>
      <c r="F37" s="115"/>
      <c r="G37" s="114"/>
      <c r="H37" s="113"/>
      <c r="I37" s="112"/>
    </row>
    <row r="38" spans="1:16" ht="12.75" customHeight="1" x14ac:dyDescent="0.2">
      <c r="A38" s="117" t="s">
        <v>233</v>
      </c>
      <c r="B38" s="116" t="s">
        <v>292</v>
      </c>
      <c r="C38" s="114"/>
      <c r="D38" s="116" t="s">
        <v>291</v>
      </c>
      <c r="E38" s="115"/>
      <c r="F38" s="115"/>
      <c r="G38" s="114"/>
      <c r="H38" s="113"/>
      <c r="I38" s="112"/>
    </row>
    <row r="39" spans="1:16" ht="12.75" customHeight="1" x14ac:dyDescent="0.2">
      <c r="A39" s="117" t="s">
        <v>233</v>
      </c>
      <c r="B39" s="122" t="s">
        <v>259</v>
      </c>
      <c r="C39" s="120"/>
      <c r="D39" s="122"/>
      <c r="E39" s="121"/>
      <c r="F39" s="121"/>
      <c r="G39" s="120"/>
      <c r="H39" s="119"/>
      <c r="I39" s="118"/>
    </row>
    <row r="40" spans="1:16" x14ac:dyDescent="0.2">
      <c r="A40" s="117" t="s">
        <v>233</v>
      </c>
      <c r="B40" s="116" t="s">
        <v>290</v>
      </c>
      <c r="C40" s="114"/>
      <c r="D40" s="116" t="s">
        <v>289</v>
      </c>
      <c r="E40" s="115"/>
      <c r="F40" s="115"/>
      <c r="G40" s="114"/>
      <c r="H40" s="113"/>
      <c r="I40" s="112"/>
    </row>
    <row r="41" spans="1:16" hidden="1" x14ac:dyDescent="0.2">
      <c r="A41" s="117" t="s">
        <v>233</v>
      </c>
      <c r="B41" s="116" t="s">
        <v>288</v>
      </c>
      <c r="C41" s="114"/>
      <c r="D41" s="116" t="s">
        <v>287</v>
      </c>
      <c r="E41" s="115"/>
      <c r="F41" s="115"/>
      <c r="G41" s="114"/>
      <c r="H41" s="113"/>
      <c r="I41" s="112"/>
    </row>
    <row r="42" spans="1:16" hidden="1" x14ac:dyDescent="0.2">
      <c r="A42" s="117" t="s">
        <v>233</v>
      </c>
      <c r="B42" s="116" t="s">
        <v>286</v>
      </c>
      <c r="C42" s="114"/>
      <c r="D42" s="116" t="s">
        <v>285</v>
      </c>
      <c r="E42" s="115"/>
      <c r="F42" s="115"/>
      <c r="G42" s="114"/>
      <c r="H42" s="113"/>
      <c r="I42" s="112"/>
    </row>
    <row r="43" spans="1:16" hidden="1" x14ac:dyDescent="0.2">
      <c r="A43" s="117" t="s">
        <v>233</v>
      </c>
      <c r="B43" s="116" t="s">
        <v>284</v>
      </c>
      <c r="C43" s="114"/>
      <c r="D43" s="116" t="s">
        <v>283</v>
      </c>
      <c r="E43" s="115"/>
      <c r="F43" s="115"/>
      <c r="G43" s="114"/>
      <c r="H43" s="113"/>
      <c r="I43" s="112"/>
    </row>
    <row r="44" spans="1:16" hidden="1" x14ac:dyDescent="0.2">
      <c r="A44" s="117" t="s">
        <v>233</v>
      </c>
      <c r="B44" s="116" t="s">
        <v>282</v>
      </c>
      <c r="C44" s="114"/>
      <c r="D44" s="116" t="s">
        <v>276</v>
      </c>
      <c r="E44" s="115"/>
      <c r="F44" s="115"/>
      <c r="G44" s="114"/>
      <c r="H44" s="113"/>
      <c r="I44" s="112"/>
    </row>
    <row r="45" spans="1:16" hidden="1" x14ac:dyDescent="0.2">
      <c r="A45" s="117" t="s">
        <v>233</v>
      </c>
      <c r="B45" s="116" t="s">
        <v>281</v>
      </c>
      <c r="C45" s="114"/>
      <c r="D45" s="116" t="s">
        <v>280</v>
      </c>
      <c r="E45" s="115"/>
      <c r="F45" s="115"/>
      <c r="G45" s="114"/>
      <c r="H45" s="113"/>
      <c r="I45" s="112"/>
    </row>
    <row r="46" spans="1:16" hidden="1" x14ac:dyDescent="0.2">
      <c r="A46" s="117" t="s">
        <v>233</v>
      </c>
      <c r="B46" s="116" t="s">
        <v>279</v>
      </c>
      <c r="C46" s="114"/>
      <c r="D46" s="116" t="s">
        <v>278</v>
      </c>
      <c r="E46" s="115"/>
      <c r="F46" s="115"/>
      <c r="G46" s="114"/>
      <c r="H46" s="113"/>
      <c r="I46" s="112"/>
    </row>
    <row r="47" spans="1:16" hidden="1" x14ac:dyDescent="0.2">
      <c r="A47" s="117" t="s">
        <v>233</v>
      </c>
      <c r="B47" s="116" t="s">
        <v>277</v>
      </c>
      <c r="C47" s="114"/>
      <c r="D47" s="116" t="s">
        <v>276</v>
      </c>
      <c r="E47" s="115"/>
      <c r="F47" s="115"/>
      <c r="G47" s="114"/>
      <c r="H47" s="113"/>
      <c r="I47" s="112"/>
    </row>
    <row r="48" spans="1:16" x14ac:dyDescent="0.2">
      <c r="A48" s="117" t="s">
        <v>233</v>
      </c>
      <c r="B48" s="116" t="s">
        <v>275</v>
      </c>
      <c r="C48" s="114"/>
      <c r="D48" s="116" t="s">
        <v>274</v>
      </c>
      <c r="E48" s="115"/>
      <c r="F48" s="115"/>
      <c r="G48" s="114"/>
      <c r="H48" s="113"/>
      <c r="I48" s="112"/>
    </row>
    <row r="49" spans="1:9" ht="30.75" customHeight="1" x14ac:dyDescent="0.2">
      <c r="A49" s="117" t="s">
        <v>233</v>
      </c>
      <c r="B49" s="116" t="s">
        <v>273</v>
      </c>
      <c r="C49" s="114"/>
      <c r="D49" s="116" t="s">
        <v>272</v>
      </c>
      <c r="E49" s="115"/>
      <c r="F49" s="115"/>
      <c r="G49" s="114"/>
      <c r="H49" s="113"/>
      <c r="I49" s="112"/>
    </row>
    <row r="50" spans="1:9" ht="18" customHeight="1" x14ac:dyDescent="0.2">
      <c r="A50" s="106" t="s">
        <v>233</v>
      </c>
      <c r="B50" s="111" t="s">
        <v>271</v>
      </c>
      <c r="C50" s="109"/>
      <c r="D50" s="111" t="s">
        <v>270</v>
      </c>
      <c r="E50" s="110"/>
      <c r="F50" s="110"/>
      <c r="G50" s="109"/>
      <c r="H50" s="108"/>
      <c r="I50" s="107"/>
    </row>
    <row r="51" spans="1:9" ht="75.75" customHeight="1" x14ac:dyDescent="0.2">
      <c r="A51" s="136" t="s">
        <v>40</v>
      </c>
      <c r="B51" s="135" t="s">
        <v>269</v>
      </c>
      <c r="C51" s="134"/>
      <c r="D51" s="133" t="s">
        <v>268</v>
      </c>
      <c r="E51" s="132"/>
      <c r="F51" s="132"/>
      <c r="G51" s="131"/>
      <c r="H51" s="130" t="s">
        <v>267</v>
      </c>
      <c r="I51" s="129">
        <f>2400*1*0.5*4.47*1.234</f>
        <v>6619.1759999999995</v>
      </c>
    </row>
    <row r="52" spans="1:9" x14ac:dyDescent="0.2">
      <c r="A52" s="128" t="s">
        <v>233</v>
      </c>
      <c r="B52" s="127" t="s">
        <v>266</v>
      </c>
      <c r="C52" s="125"/>
      <c r="D52" s="127"/>
      <c r="E52" s="126"/>
      <c r="F52" s="126"/>
      <c r="G52" s="125"/>
      <c r="H52" s="124"/>
      <c r="I52" s="123"/>
    </row>
    <row r="53" spans="1:9" x14ac:dyDescent="0.2">
      <c r="A53" s="117" t="s">
        <v>233</v>
      </c>
      <c r="B53" s="116" t="s">
        <v>265</v>
      </c>
      <c r="C53" s="114"/>
      <c r="D53" s="116" t="s">
        <v>264</v>
      </c>
      <c r="E53" s="115"/>
      <c r="F53" s="115"/>
      <c r="G53" s="114"/>
      <c r="H53" s="113"/>
      <c r="I53" s="112"/>
    </row>
    <row r="54" spans="1:9" x14ac:dyDescent="0.2">
      <c r="A54" s="117" t="s">
        <v>233</v>
      </c>
      <c r="B54" s="116" t="s">
        <v>263</v>
      </c>
      <c r="C54" s="114"/>
      <c r="D54" s="116" t="s">
        <v>262</v>
      </c>
      <c r="E54" s="115"/>
      <c r="F54" s="115"/>
      <c r="G54" s="114"/>
      <c r="H54" s="113"/>
      <c r="I54" s="112"/>
    </row>
    <row r="55" spans="1:9" x14ac:dyDescent="0.2">
      <c r="A55" s="117" t="s">
        <v>233</v>
      </c>
      <c r="B55" s="116" t="s">
        <v>261</v>
      </c>
      <c r="C55" s="114"/>
      <c r="D55" s="116" t="s">
        <v>260</v>
      </c>
      <c r="E55" s="115"/>
      <c r="F55" s="115"/>
      <c r="G55" s="114"/>
      <c r="H55" s="113"/>
      <c r="I55" s="112"/>
    </row>
    <row r="56" spans="1:9" x14ac:dyDescent="0.2">
      <c r="A56" s="117" t="s">
        <v>233</v>
      </c>
      <c r="B56" s="122" t="s">
        <v>259</v>
      </c>
      <c r="C56" s="120"/>
      <c r="D56" s="122"/>
      <c r="E56" s="121"/>
      <c r="F56" s="121"/>
      <c r="G56" s="120"/>
      <c r="H56" s="119"/>
      <c r="I56" s="118"/>
    </row>
    <row r="57" spans="1:9" x14ac:dyDescent="0.2">
      <c r="A57" s="117" t="s">
        <v>233</v>
      </c>
      <c r="B57" s="116" t="s">
        <v>258</v>
      </c>
      <c r="C57" s="114"/>
      <c r="D57" s="116" t="s">
        <v>257</v>
      </c>
      <c r="E57" s="115"/>
      <c r="F57" s="115"/>
      <c r="G57" s="114"/>
      <c r="H57" s="113"/>
      <c r="I57" s="112"/>
    </row>
    <row r="58" spans="1:9" x14ac:dyDescent="0.2">
      <c r="A58" s="117" t="s">
        <v>233</v>
      </c>
      <c r="B58" s="116" t="s">
        <v>256</v>
      </c>
      <c r="C58" s="114"/>
      <c r="D58" s="116" t="s">
        <v>255</v>
      </c>
      <c r="E58" s="115"/>
      <c r="F58" s="115"/>
      <c r="G58" s="114"/>
      <c r="H58" s="113"/>
      <c r="I58" s="112"/>
    </row>
    <row r="59" spans="1:9" x14ac:dyDescent="0.2">
      <c r="A59" s="117" t="s">
        <v>233</v>
      </c>
      <c r="B59" s="116" t="s">
        <v>254</v>
      </c>
      <c r="C59" s="114"/>
      <c r="D59" s="116" t="s">
        <v>253</v>
      </c>
      <c r="E59" s="115"/>
      <c r="F59" s="115"/>
      <c r="G59" s="114"/>
      <c r="H59" s="113"/>
      <c r="I59" s="112"/>
    </row>
    <row r="60" spans="1:9" x14ac:dyDescent="0.2">
      <c r="A60" s="117" t="s">
        <v>233</v>
      </c>
      <c r="B60" s="116" t="s">
        <v>252</v>
      </c>
      <c r="C60" s="114"/>
      <c r="D60" s="116" t="s">
        <v>251</v>
      </c>
      <c r="E60" s="115"/>
      <c r="F60" s="115"/>
      <c r="G60" s="114"/>
      <c r="H60" s="113"/>
      <c r="I60" s="112"/>
    </row>
    <row r="61" spans="1:9" hidden="1" x14ac:dyDescent="0.2">
      <c r="A61" s="117" t="s">
        <v>233</v>
      </c>
      <c r="B61" s="116" t="s">
        <v>250</v>
      </c>
      <c r="C61" s="114"/>
      <c r="D61" s="116" t="s">
        <v>249</v>
      </c>
      <c r="E61" s="115"/>
      <c r="F61" s="115"/>
      <c r="G61" s="114"/>
      <c r="H61" s="113"/>
      <c r="I61" s="112"/>
    </row>
    <row r="62" spans="1:9" hidden="1" x14ac:dyDescent="0.2">
      <c r="A62" s="117" t="s">
        <v>233</v>
      </c>
      <c r="B62" s="116" t="s">
        <v>248</v>
      </c>
      <c r="C62" s="114"/>
      <c r="D62" s="116" t="s">
        <v>246</v>
      </c>
      <c r="E62" s="115"/>
      <c r="F62" s="115"/>
      <c r="G62" s="114"/>
      <c r="H62" s="113"/>
      <c r="I62" s="112"/>
    </row>
    <row r="63" spans="1:9" hidden="1" x14ac:dyDescent="0.2">
      <c r="A63" s="117" t="s">
        <v>233</v>
      </c>
      <c r="B63" s="116" t="s">
        <v>247</v>
      </c>
      <c r="C63" s="114"/>
      <c r="D63" s="116" t="s">
        <v>246</v>
      </c>
      <c r="E63" s="115"/>
      <c r="F63" s="115"/>
      <c r="G63" s="114"/>
      <c r="H63" s="113"/>
      <c r="I63" s="112"/>
    </row>
    <row r="64" spans="1:9" hidden="1" x14ac:dyDescent="0.2">
      <c r="A64" s="117" t="s">
        <v>233</v>
      </c>
      <c r="B64" s="116" t="s">
        <v>245</v>
      </c>
      <c r="C64" s="114"/>
      <c r="D64" s="116" t="s">
        <v>244</v>
      </c>
      <c r="E64" s="115"/>
      <c r="F64" s="115"/>
      <c r="G64" s="114"/>
      <c r="H64" s="113"/>
      <c r="I64" s="112"/>
    </row>
    <row r="65" spans="1:9" hidden="1" x14ac:dyDescent="0.2">
      <c r="A65" s="117" t="s">
        <v>233</v>
      </c>
      <c r="B65" s="116" t="s">
        <v>243</v>
      </c>
      <c r="C65" s="114"/>
      <c r="D65" s="116" t="s">
        <v>242</v>
      </c>
      <c r="E65" s="115"/>
      <c r="F65" s="115"/>
      <c r="G65" s="114"/>
      <c r="H65" s="113"/>
      <c r="I65" s="112"/>
    </row>
    <row r="66" spans="1:9" hidden="1" x14ac:dyDescent="0.2">
      <c r="A66" s="117" t="s">
        <v>233</v>
      </c>
      <c r="B66" s="116" t="s">
        <v>241</v>
      </c>
      <c r="C66" s="114"/>
      <c r="D66" s="116" t="s">
        <v>240</v>
      </c>
      <c r="E66" s="115"/>
      <c r="F66" s="115"/>
      <c r="G66" s="114"/>
      <c r="H66" s="113"/>
      <c r="I66" s="112"/>
    </row>
    <row r="67" spans="1:9" hidden="1" x14ac:dyDescent="0.2">
      <c r="A67" s="117" t="s">
        <v>233</v>
      </c>
      <c r="B67" s="116" t="s">
        <v>239</v>
      </c>
      <c r="C67" s="114"/>
      <c r="D67" s="116" t="s">
        <v>238</v>
      </c>
      <c r="E67" s="115"/>
      <c r="F67" s="115"/>
      <c r="G67" s="114"/>
      <c r="H67" s="113"/>
      <c r="I67" s="112"/>
    </row>
    <row r="68" spans="1:9" x14ac:dyDescent="0.2">
      <c r="A68" s="117" t="s">
        <v>233</v>
      </c>
      <c r="B68" s="116" t="s">
        <v>237</v>
      </c>
      <c r="C68" s="114"/>
      <c r="D68" s="116" t="s">
        <v>236</v>
      </c>
      <c r="E68" s="115"/>
      <c r="F68" s="115"/>
      <c r="G68" s="114"/>
      <c r="H68" s="113"/>
      <c r="I68" s="112"/>
    </row>
    <row r="69" spans="1:9" x14ac:dyDescent="0.2">
      <c r="A69" s="117" t="s">
        <v>233</v>
      </c>
      <c r="B69" s="116" t="s">
        <v>235</v>
      </c>
      <c r="C69" s="114"/>
      <c r="D69" s="116" t="s">
        <v>234</v>
      </c>
      <c r="E69" s="115"/>
      <c r="F69" s="115"/>
      <c r="G69" s="114"/>
      <c r="H69" s="113"/>
      <c r="I69" s="112"/>
    </row>
    <row r="70" spans="1:9" ht="14.25" customHeight="1" x14ac:dyDescent="0.2">
      <c r="A70" s="106" t="s">
        <v>233</v>
      </c>
      <c r="B70" s="111" t="s">
        <v>232</v>
      </c>
      <c r="C70" s="109"/>
      <c r="D70" s="111" t="s">
        <v>231</v>
      </c>
      <c r="E70" s="110"/>
      <c r="F70" s="110"/>
      <c r="G70" s="109"/>
      <c r="H70" s="108"/>
      <c r="I70" s="107"/>
    </row>
    <row r="71" spans="1:9" ht="23.25" customHeight="1" x14ac:dyDescent="0.2">
      <c r="A71" s="106" t="s">
        <v>230</v>
      </c>
      <c r="B71" s="105" t="s">
        <v>229</v>
      </c>
      <c r="C71" s="103"/>
      <c r="D71" s="105"/>
      <c r="E71" s="104"/>
      <c r="F71" s="104"/>
      <c r="G71" s="103"/>
      <c r="H71" s="102"/>
      <c r="I71" s="101">
        <f>I51+I33+I15</f>
        <v>518998.55819999997</v>
      </c>
    </row>
    <row r="72" spans="1:9" ht="21" customHeight="1" x14ac:dyDescent="0.2">
      <c r="A72" s="94" t="s">
        <v>228</v>
      </c>
      <c r="B72" s="100" t="s">
        <v>227</v>
      </c>
      <c r="C72" s="99"/>
      <c r="D72" s="98"/>
      <c r="E72" s="98"/>
      <c r="F72" s="98"/>
      <c r="G72" s="97"/>
      <c r="H72" s="96">
        <v>0.96339299305008297</v>
      </c>
      <c r="I72" s="95">
        <f>ROUND(I71*H72,0)</f>
        <v>500000</v>
      </c>
    </row>
    <row r="73" spans="1:9" ht="20.25" customHeight="1" x14ac:dyDescent="0.2">
      <c r="A73" s="94" t="s">
        <v>226</v>
      </c>
      <c r="B73" s="93" t="s">
        <v>225</v>
      </c>
      <c r="C73" s="91"/>
      <c r="D73" s="93"/>
      <c r="E73" s="92"/>
      <c r="F73" s="92"/>
      <c r="G73" s="91"/>
      <c r="H73" s="90" t="s">
        <v>224</v>
      </c>
      <c r="I73" s="89">
        <f>I72</f>
        <v>500000</v>
      </c>
    </row>
    <row r="74" spans="1:9" x14ac:dyDescent="0.2">
      <c r="A74" s="88"/>
      <c r="B74" s="88"/>
      <c r="C74" s="88"/>
      <c r="D74" s="88"/>
      <c r="E74" s="88"/>
      <c r="F74" s="88"/>
      <c r="G74" s="88"/>
      <c r="H74" s="88"/>
      <c r="I74" s="88"/>
    </row>
    <row r="75" spans="1:9" x14ac:dyDescent="0.2">
      <c r="A75" s="87" t="s">
        <v>223</v>
      </c>
      <c r="B75" s="87"/>
      <c r="C75" s="87"/>
      <c r="D75" s="87" t="s">
        <v>311</v>
      </c>
      <c r="E75" s="87"/>
      <c r="F75" s="87"/>
      <c r="G75" s="87"/>
      <c r="H75" s="87"/>
      <c r="I75" s="87"/>
    </row>
    <row r="76" spans="1:9" x14ac:dyDescent="0.2">
      <c r="A76" s="87"/>
      <c r="B76" s="87"/>
      <c r="C76" s="87"/>
      <c r="D76" s="87"/>
      <c r="E76" s="87"/>
      <c r="F76" s="87"/>
      <c r="G76" s="87"/>
      <c r="H76" s="87"/>
      <c r="I76" s="87"/>
    </row>
    <row r="77" spans="1:9" x14ac:dyDescent="0.2">
      <c r="A77" s="87"/>
      <c r="B77" s="87"/>
      <c r="C77" s="87"/>
      <c r="D77" s="87"/>
      <c r="E77" s="87"/>
      <c r="F77" s="87"/>
      <c r="G77" s="87"/>
      <c r="H77" s="87"/>
      <c r="I77" s="87"/>
    </row>
  </sheetData>
  <mergeCells count="138">
    <mergeCell ref="D14:G14"/>
    <mergeCell ref="B15:C15"/>
    <mergeCell ref="D15:G15"/>
    <mergeCell ref="A1:C1"/>
    <mergeCell ref="D1:I1"/>
    <mergeCell ref="A3:I3"/>
    <mergeCell ref="A4:I4"/>
    <mergeCell ref="A6:C6"/>
    <mergeCell ref="D6:I6"/>
    <mergeCell ref="B16:C16"/>
    <mergeCell ref="D16:G16"/>
    <mergeCell ref="A8:C8"/>
    <mergeCell ref="D8:I8"/>
    <mergeCell ref="A10:C10"/>
    <mergeCell ref="D10:I10"/>
    <mergeCell ref="B11:G11"/>
    <mergeCell ref="B13:C13"/>
    <mergeCell ref="D13:G13"/>
    <mergeCell ref="B14:C14"/>
    <mergeCell ref="B17:C17"/>
    <mergeCell ref="D17:G17"/>
    <mergeCell ref="B18:C18"/>
    <mergeCell ref="D18:G18"/>
    <mergeCell ref="B19:C19"/>
    <mergeCell ref="D19:G19"/>
    <mergeCell ref="B20:C20"/>
    <mergeCell ref="D20:G20"/>
    <mergeCell ref="B21:C21"/>
    <mergeCell ref="D21:G21"/>
    <mergeCell ref="B22:C22"/>
    <mergeCell ref="D22:G22"/>
    <mergeCell ref="B23:C23"/>
    <mergeCell ref="D23:G23"/>
    <mergeCell ref="B24:C24"/>
    <mergeCell ref="D24:G24"/>
    <mergeCell ref="B25:C25"/>
    <mergeCell ref="D25:G25"/>
    <mergeCell ref="B26:C26"/>
    <mergeCell ref="D26:G26"/>
    <mergeCell ref="B27:C27"/>
    <mergeCell ref="D27:G27"/>
    <mergeCell ref="B28:C28"/>
    <mergeCell ref="D28:G28"/>
    <mergeCell ref="B29:C29"/>
    <mergeCell ref="D29:G29"/>
    <mergeCell ref="B30:C30"/>
    <mergeCell ref="D30:G30"/>
    <mergeCell ref="B31:C31"/>
    <mergeCell ref="D31:G31"/>
    <mergeCell ref="B32:C32"/>
    <mergeCell ref="D32:G32"/>
    <mergeCell ref="B33:C33"/>
    <mergeCell ref="D33:G33"/>
    <mergeCell ref="B34:C34"/>
    <mergeCell ref="D34:G34"/>
    <mergeCell ref="B35:C35"/>
    <mergeCell ref="D35:G35"/>
    <mergeCell ref="B36:C36"/>
    <mergeCell ref="D36:G36"/>
    <mergeCell ref="B37:C37"/>
    <mergeCell ref="D37:G37"/>
    <mergeCell ref="B38:C38"/>
    <mergeCell ref="D38:G38"/>
    <mergeCell ref="B39:C39"/>
    <mergeCell ref="D39:G39"/>
    <mergeCell ref="B40:C40"/>
    <mergeCell ref="D40:G40"/>
    <mergeCell ref="B41:C41"/>
    <mergeCell ref="D41:G41"/>
    <mergeCell ref="B42:C42"/>
    <mergeCell ref="D42:G42"/>
    <mergeCell ref="B43:C43"/>
    <mergeCell ref="D43:G43"/>
    <mergeCell ref="B44:C44"/>
    <mergeCell ref="D44:G44"/>
    <mergeCell ref="B45:C45"/>
    <mergeCell ref="D45:G45"/>
    <mergeCell ref="B46:C46"/>
    <mergeCell ref="D46:G46"/>
    <mergeCell ref="B47:C47"/>
    <mergeCell ref="D47:G47"/>
    <mergeCell ref="B48:C48"/>
    <mergeCell ref="D48:G48"/>
    <mergeCell ref="B49:C49"/>
    <mergeCell ref="D49:G49"/>
    <mergeCell ref="B50:C50"/>
    <mergeCell ref="D50:G50"/>
    <mergeCell ref="B51:C51"/>
    <mergeCell ref="D51:G51"/>
    <mergeCell ref="B52:C52"/>
    <mergeCell ref="D52:G52"/>
    <mergeCell ref="B53:C53"/>
    <mergeCell ref="D53:G53"/>
    <mergeCell ref="B54:C54"/>
    <mergeCell ref="D54:G54"/>
    <mergeCell ref="B55:C55"/>
    <mergeCell ref="D55:G55"/>
    <mergeCell ref="B56:C56"/>
    <mergeCell ref="D56:G56"/>
    <mergeCell ref="B57:C57"/>
    <mergeCell ref="D57:G57"/>
    <mergeCell ref="B58:C58"/>
    <mergeCell ref="D58:G58"/>
    <mergeCell ref="B59:C59"/>
    <mergeCell ref="D59:G59"/>
    <mergeCell ref="B60:C60"/>
    <mergeCell ref="D60:G60"/>
    <mergeCell ref="B61:C61"/>
    <mergeCell ref="D61:G61"/>
    <mergeCell ref="B62:C62"/>
    <mergeCell ref="D62:G62"/>
    <mergeCell ref="B63:C63"/>
    <mergeCell ref="D63:G63"/>
    <mergeCell ref="B64:C64"/>
    <mergeCell ref="D64:G64"/>
    <mergeCell ref="B65:C65"/>
    <mergeCell ref="D65:G65"/>
    <mergeCell ref="B66:C66"/>
    <mergeCell ref="D66:G66"/>
    <mergeCell ref="B67:C67"/>
    <mergeCell ref="D67:G67"/>
    <mergeCell ref="D75:I75"/>
    <mergeCell ref="B68:C68"/>
    <mergeCell ref="D68:G68"/>
    <mergeCell ref="B69:C69"/>
    <mergeCell ref="D69:G69"/>
    <mergeCell ref="B70:C70"/>
    <mergeCell ref="D70:G70"/>
    <mergeCell ref="A76:C76"/>
    <mergeCell ref="D76:I76"/>
    <mergeCell ref="A77:C77"/>
    <mergeCell ref="D77:I77"/>
    <mergeCell ref="B71:C71"/>
    <mergeCell ref="D71:G71"/>
    <mergeCell ref="B72:G72"/>
    <mergeCell ref="B73:C73"/>
    <mergeCell ref="D73:G73"/>
    <mergeCell ref="A75:C75"/>
  </mergeCells>
  <pageMargins left="0.98425196850393704" right="0.59055118110236227" top="0.78740157480314965" bottom="0.78740157480314965" header="0.11811023622047245" footer="0.11811023622047245"/>
  <pageSetup paperSize="9" scale="6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7"/>
  <sheetViews>
    <sheetView tabSelected="1" view="pageBreakPreview" topLeftCell="A48" zoomScaleNormal="100" zoomScaleSheetLayoutView="100" workbookViewId="0">
      <selection activeCell="I78" sqref="I78"/>
    </sheetView>
  </sheetViews>
  <sheetFormatPr defaultColWidth="8.85546875" defaultRowHeight="12.75" outlineLevelRow="1" x14ac:dyDescent="0.2"/>
  <cols>
    <col min="1" max="1" width="4.28515625" style="86" customWidth="1"/>
    <col min="2" max="2" width="15.85546875" style="86" customWidth="1"/>
    <col min="3" max="3" width="24.140625" style="86" customWidth="1"/>
    <col min="4" max="4" width="20.42578125" style="86" customWidth="1"/>
    <col min="5" max="5" width="12.7109375" style="86" hidden="1" customWidth="1"/>
    <col min="6" max="6" width="9.85546875" style="86" customWidth="1"/>
    <col min="7" max="7" width="13" style="86" customWidth="1"/>
    <col min="8" max="8" width="27.85546875" style="86" customWidth="1"/>
    <col min="9" max="9" width="16" style="86" customWidth="1"/>
    <col min="10" max="10" width="10" style="86" bestFit="1" customWidth="1"/>
    <col min="11" max="16384" width="8.85546875" style="86"/>
  </cols>
  <sheetData>
    <row r="1" spans="1:9" ht="28.5" customHeight="1" x14ac:dyDescent="0.2">
      <c r="A1" s="175" t="s">
        <v>310</v>
      </c>
      <c r="B1" s="175"/>
      <c r="C1" s="175"/>
      <c r="D1" s="174" t="s">
        <v>309</v>
      </c>
      <c r="E1" s="174"/>
      <c r="F1" s="174"/>
      <c r="G1" s="174"/>
      <c r="H1" s="174"/>
      <c r="I1" s="174"/>
    </row>
    <row r="2" spans="1:9" ht="24.6" customHeight="1" x14ac:dyDescent="0.2">
      <c r="A2" s="170"/>
      <c r="B2" s="170"/>
      <c r="C2" s="170"/>
      <c r="D2" s="173"/>
      <c r="E2" s="173"/>
      <c r="F2" s="173"/>
      <c r="G2" s="173"/>
      <c r="H2" s="173"/>
      <c r="I2" s="173"/>
    </row>
    <row r="3" spans="1:9" ht="20.45" customHeight="1" x14ac:dyDescent="0.2">
      <c r="A3" s="172" t="s">
        <v>323</v>
      </c>
      <c r="B3" s="172"/>
      <c r="C3" s="172"/>
      <c r="D3" s="172"/>
      <c r="E3" s="172"/>
      <c r="F3" s="172"/>
      <c r="G3" s="172"/>
      <c r="H3" s="172"/>
      <c r="I3" s="172"/>
    </row>
    <row r="4" spans="1:9" ht="26.25" customHeight="1" x14ac:dyDescent="0.2">
      <c r="A4" s="171" t="s">
        <v>307</v>
      </c>
      <c r="B4" s="171"/>
      <c r="C4" s="171"/>
      <c r="D4" s="171"/>
      <c r="E4" s="171"/>
      <c r="F4" s="171"/>
      <c r="G4" s="171"/>
      <c r="H4" s="171"/>
      <c r="I4" s="171"/>
    </row>
    <row r="5" spans="1:9" s="169" customFormat="1" ht="8.25" customHeight="1" x14ac:dyDescent="0.2">
      <c r="A5" s="88"/>
      <c r="B5" s="88"/>
      <c r="C5" s="88"/>
      <c r="D5" s="170"/>
      <c r="E5" s="170"/>
      <c r="F5" s="170"/>
      <c r="G5" s="170"/>
      <c r="H5" s="88"/>
      <c r="I5" s="88"/>
    </row>
    <row r="6" spans="1:9" ht="40.5" customHeight="1" x14ac:dyDescent="0.2">
      <c r="A6" s="168" t="s">
        <v>306</v>
      </c>
      <c r="B6" s="168"/>
      <c r="C6" s="168"/>
      <c r="D6" s="167"/>
      <c r="E6" s="167"/>
      <c r="F6" s="167"/>
      <c r="G6" s="167"/>
      <c r="H6" s="167"/>
      <c r="I6" s="167"/>
    </row>
    <row r="7" spans="1:9" x14ac:dyDescent="0.2">
      <c r="A7" s="166"/>
      <c r="B7" s="166"/>
      <c r="C7" s="166"/>
      <c r="D7" s="88"/>
      <c r="E7" s="88"/>
      <c r="F7" s="88"/>
      <c r="G7" s="88"/>
      <c r="H7" s="88"/>
      <c r="I7" s="88"/>
    </row>
    <row r="8" spans="1:9" ht="36" customHeight="1" x14ac:dyDescent="0.2">
      <c r="A8" s="87" t="s">
        <v>305</v>
      </c>
      <c r="B8" s="87"/>
      <c r="C8" s="87"/>
      <c r="D8" s="87"/>
      <c r="E8" s="87"/>
      <c r="F8" s="87"/>
      <c r="G8" s="87"/>
      <c r="H8" s="87"/>
      <c r="I8" s="87"/>
    </row>
    <row r="9" spans="1:9" x14ac:dyDescent="0.2">
      <c r="A9" s="88"/>
      <c r="B9" s="88"/>
      <c r="C9" s="88"/>
      <c r="D9" s="88"/>
      <c r="E9" s="88"/>
      <c r="F9" s="88"/>
      <c r="G9" s="88"/>
      <c r="H9" s="88"/>
      <c r="I9" s="88"/>
    </row>
    <row r="10" spans="1:9" ht="14.25" customHeight="1" x14ac:dyDescent="0.2">
      <c r="A10" s="87" t="s">
        <v>304</v>
      </c>
      <c r="B10" s="87"/>
      <c r="C10" s="87"/>
      <c r="D10" s="87"/>
      <c r="E10" s="87"/>
      <c r="F10" s="87"/>
      <c r="G10" s="87"/>
      <c r="H10" s="87"/>
      <c r="I10" s="87"/>
    </row>
    <row r="11" spans="1:9" ht="14.25" customHeight="1" x14ac:dyDescent="0.2">
      <c r="A11" s="164"/>
      <c r="B11" s="87" t="s">
        <v>303</v>
      </c>
      <c r="C11" s="165"/>
      <c r="D11" s="165"/>
      <c r="E11" s="165"/>
      <c r="F11" s="165"/>
      <c r="G11" s="165"/>
      <c r="H11" s="164"/>
      <c r="I11" s="164"/>
    </row>
    <row r="12" spans="1:9" x14ac:dyDescent="0.2">
      <c r="A12" s="162"/>
      <c r="B12" s="162"/>
      <c r="C12" s="162"/>
      <c r="D12" s="163"/>
      <c r="E12" s="163"/>
      <c r="F12" s="163"/>
      <c r="G12" s="163"/>
      <c r="H12" s="162"/>
      <c r="I12" s="162"/>
    </row>
    <row r="13" spans="1:9" ht="65.25" customHeight="1" outlineLevel="1" x14ac:dyDescent="0.2">
      <c r="A13" s="157" t="s">
        <v>5</v>
      </c>
      <c r="B13" s="161" t="s">
        <v>302</v>
      </c>
      <c r="C13" s="159"/>
      <c r="D13" s="161" t="s">
        <v>301</v>
      </c>
      <c r="E13" s="160"/>
      <c r="F13" s="160"/>
      <c r="G13" s="159"/>
      <c r="H13" s="158" t="s">
        <v>300</v>
      </c>
      <c r="I13" s="157" t="s">
        <v>299</v>
      </c>
    </row>
    <row r="14" spans="1:9" outlineLevel="1" x14ac:dyDescent="0.2">
      <c r="A14" s="156" t="s">
        <v>32</v>
      </c>
      <c r="B14" s="155">
        <v>2</v>
      </c>
      <c r="C14" s="153"/>
      <c r="D14" s="155">
        <v>3</v>
      </c>
      <c r="E14" s="154"/>
      <c r="F14" s="154"/>
      <c r="G14" s="153"/>
      <c r="H14" s="152">
        <v>4</v>
      </c>
      <c r="I14" s="152">
        <v>5</v>
      </c>
    </row>
    <row r="15" spans="1:9" ht="99" customHeight="1" outlineLevel="1" x14ac:dyDescent="0.2">
      <c r="A15" s="151" t="s">
        <v>32</v>
      </c>
      <c r="B15" s="150" t="s">
        <v>298</v>
      </c>
      <c r="C15" s="149"/>
      <c r="D15" s="148" t="s">
        <v>322</v>
      </c>
      <c r="E15" s="147"/>
      <c r="F15" s="147"/>
      <c r="G15" s="146"/>
      <c r="H15" s="145" t="s">
        <v>321</v>
      </c>
      <c r="I15" s="139">
        <f>(49200+490*(0.4*50+0.6*50/2))*1*0.5*4.47*1.234</f>
        <v>182992.63649999999</v>
      </c>
    </row>
    <row r="16" spans="1:9" ht="12.75" customHeight="1" outlineLevel="1" x14ac:dyDescent="0.2">
      <c r="A16" s="128" t="s">
        <v>233</v>
      </c>
      <c r="B16" s="127" t="s">
        <v>266</v>
      </c>
      <c r="C16" s="125"/>
      <c r="D16" s="127"/>
      <c r="E16" s="126"/>
      <c r="F16" s="126"/>
      <c r="G16" s="125"/>
      <c r="H16" s="124"/>
      <c r="I16" s="123"/>
    </row>
    <row r="17" spans="1:16" ht="12.75" customHeight="1" x14ac:dyDescent="0.2">
      <c r="A17" s="117" t="s">
        <v>233</v>
      </c>
      <c r="B17" s="116" t="s">
        <v>265</v>
      </c>
      <c r="C17" s="114"/>
      <c r="D17" s="116" t="s">
        <v>264</v>
      </c>
      <c r="E17" s="115"/>
      <c r="F17" s="115"/>
      <c r="G17" s="114"/>
      <c r="H17" s="113"/>
      <c r="I17" s="112"/>
    </row>
    <row r="18" spans="1:16" ht="15" customHeight="1" x14ac:dyDescent="0.2">
      <c r="A18" s="117" t="s">
        <v>233</v>
      </c>
      <c r="B18" s="116" t="s">
        <v>263</v>
      </c>
      <c r="C18" s="114"/>
      <c r="D18" s="116" t="s">
        <v>262</v>
      </c>
      <c r="E18" s="115"/>
      <c r="F18" s="115"/>
      <c r="G18" s="114"/>
      <c r="H18" s="113"/>
      <c r="I18" s="112"/>
    </row>
    <row r="19" spans="1:16" ht="12.75" customHeight="1" x14ac:dyDescent="0.2">
      <c r="A19" s="117" t="s">
        <v>233</v>
      </c>
      <c r="B19" s="116" t="s">
        <v>261</v>
      </c>
      <c r="C19" s="114"/>
      <c r="D19" s="116" t="s">
        <v>260</v>
      </c>
      <c r="E19" s="115"/>
      <c r="F19" s="115"/>
      <c r="G19" s="114"/>
      <c r="H19" s="113"/>
      <c r="I19" s="112"/>
    </row>
    <row r="20" spans="1:16" ht="12.75" customHeight="1" x14ac:dyDescent="0.2">
      <c r="A20" s="117" t="s">
        <v>233</v>
      </c>
      <c r="B20" s="116" t="s">
        <v>292</v>
      </c>
      <c r="C20" s="114"/>
      <c r="D20" s="116" t="s">
        <v>291</v>
      </c>
      <c r="E20" s="115"/>
      <c r="F20" s="115"/>
      <c r="G20" s="114"/>
      <c r="H20" s="113"/>
      <c r="I20" s="112"/>
    </row>
    <row r="21" spans="1:16" ht="21.75" customHeight="1" x14ac:dyDescent="0.2">
      <c r="A21" s="117" t="s">
        <v>233</v>
      </c>
      <c r="B21" s="122" t="s">
        <v>259</v>
      </c>
      <c r="C21" s="120"/>
      <c r="D21" s="122"/>
      <c r="E21" s="121"/>
      <c r="F21" s="121"/>
      <c r="G21" s="120"/>
      <c r="H21" s="119"/>
      <c r="I21" s="118"/>
    </row>
    <row r="22" spans="1:16" ht="46.5" customHeight="1" x14ac:dyDescent="0.2">
      <c r="A22" s="117" t="s">
        <v>233</v>
      </c>
      <c r="B22" s="116" t="s">
        <v>290</v>
      </c>
      <c r="C22" s="114"/>
      <c r="D22" s="116" t="s">
        <v>289</v>
      </c>
      <c r="E22" s="115"/>
      <c r="F22" s="115"/>
      <c r="G22" s="114"/>
      <c r="H22" s="113"/>
      <c r="I22" s="112"/>
    </row>
    <row r="23" spans="1:16" ht="12.75" hidden="1" customHeight="1" x14ac:dyDescent="0.2">
      <c r="A23" s="117" t="s">
        <v>233</v>
      </c>
      <c r="B23" s="116" t="s">
        <v>288</v>
      </c>
      <c r="C23" s="114"/>
      <c r="D23" s="116" t="s">
        <v>287</v>
      </c>
      <c r="E23" s="115"/>
      <c r="F23" s="115"/>
      <c r="G23" s="114"/>
      <c r="H23" s="113"/>
      <c r="I23" s="112"/>
    </row>
    <row r="24" spans="1:16" s="140" customFormat="1" ht="15" hidden="1" customHeight="1" x14ac:dyDescent="0.25">
      <c r="A24" s="117" t="s">
        <v>233</v>
      </c>
      <c r="B24" s="116" t="s">
        <v>286</v>
      </c>
      <c r="C24" s="114"/>
      <c r="D24" s="116" t="s">
        <v>285</v>
      </c>
      <c r="E24" s="115"/>
      <c r="F24" s="115"/>
      <c r="G24" s="114"/>
      <c r="H24" s="113"/>
      <c r="I24" s="112"/>
      <c r="J24" s="143"/>
      <c r="K24" s="143"/>
      <c r="L24" s="143"/>
      <c r="M24" s="143"/>
      <c r="N24" s="143"/>
      <c r="O24" s="144"/>
      <c r="P24" s="143"/>
    </row>
    <row r="25" spans="1:16" s="140" customFormat="1" ht="15" hidden="1" customHeight="1" x14ac:dyDescent="0.25">
      <c r="A25" s="117" t="s">
        <v>233</v>
      </c>
      <c r="B25" s="116" t="s">
        <v>284</v>
      </c>
      <c r="C25" s="114"/>
      <c r="D25" s="116" t="s">
        <v>283</v>
      </c>
      <c r="E25" s="115"/>
      <c r="F25" s="115"/>
      <c r="G25" s="114"/>
      <c r="H25" s="113"/>
      <c r="I25" s="112"/>
      <c r="J25" s="143"/>
      <c r="K25" s="143"/>
      <c r="L25" s="143"/>
      <c r="M25" s="143"/>
      <c r="N25" s="143"/>
      <c r="O25" s="144"/>
      <c r="P25" s="143"/>
    </row>
    <row r="26" spans="1:16" s="140" customFormat="1" ht="15.75" hidden="1" customHeight="1" x14ac:dyDescent="0.25">
      <c r="A26" s="117" t="s">
        <v>233</v>
      </c>
      <c r="B26" s="116" t="s">
        <v>282</v>
      </c>
      <c r="C26" s="114"/>
      <c r="D26" s="116" t="s">
        <v>276</v>
      </c>
      <c r="E26" s="115"/>
      <c r="F26" s="115"/>
      <c r="G26" s="114"/>
      <c r="H26" s="113"/>
      <c r="I26" s="112"/>
      <c r="J26" s="143"/>
      <c r="K26" s="143"/>
      <c r="L26" s="143"/>
      <c r="M26" s="143"/>
      <c r="N26" s="143"/>
      <c r="O26" s="142"/>
      <c r="P26" s="143"/>
    </row>
    <row r="27" spans="1:16" s="140" customFormat="1" ht="15.75" hidden="1" customHeight="1" x14ac:dyDescent="0.25">
      <c r="A27" s="117" t="s">
        <v>233</v>
      </c>
      <c r="B27" s="116" t="s">
        <v>281</v>
      </c>
      <c r="C27" s="114"/>
      <c r="D27" s="116" t="s">
        <v>280</v>
      </c>
      <c r="E27" s="115"/>
      <c r="F27" s="115"/>
      <c r="G27" s="114"/>
      <c r="H27" s="113"/>
      <c r="I27" s="112"/>
      <c r="J27" s="141"/>
      <c r="K27" s="141"/>
      <c r="L27" s="141"/>
      <c r="M27" s="141"/>
      <c r="N27" s="141"/>
      <c r="O27" s="142"/>
      <c r="P27" s="141"/>
    </row>
    <row r="28" spans="1:16" s="140" customFormat="1" ht="15" hidden="1" customHeight="1" x14ac:dyDescent="0.25">
      <c r="A28" s="117" t="s">
        <v>233</v>
      </c>
      <c r="B28" s="116" t="s">
        <v>279</v>
      </c>
      <c r="C28" s="114"/>
      <c r="D28" s="116" t="s">
        <v>278</v>
      </c>
      <c r="E28" s="115"/>
      <c r="F28" s="115"/>
      <c r="G28" s="114"/>
      <c r="H28" s="113"/>
      <c r="I28" s="112"/>
      <c r="J28" s="141"/>
      <c r="K28" s="141"/>
      <c r="L28" s="141"/>
      <c r="M28" s="141"/>
      <c r="N28" s="141"/>
      <c r="O28" s="142"/>
      <c r="P28" s="141"/>
    </row>
    <row r="29" spans="1:16" s="137" customFormat="1" ht="12.75" hidden="1" customHeight="1" x14ac:dyDescent="0.2">
      <c r="A29" s="117" t="s">
        <v>233</v>
      </c>
      <c r="B29" s="116" t="s">
        <v>277</v>
      </c>
      <c r="C29" s="114"/>
      <c r="D29" s="116" t="s">
        <v>276</v>
      </c>
      <c r="E29" s="115"/>
      <c r="F29" s="115"/>
      <c r="G29" s="114"/>
      <c r="H29" s="113"/>
      <c r="I29" s="112"/>
      <c r="J29" s="138"/>
      <c r="K29" s="138"/>
      <c r="L29" s="138"/>
      <c r="M29" s="138"/>
      <c r="N29" s="138"/>
      <c r="O29" s="138"/>
      <c r="P29" s="138"/>
    </row>
    <row r="30" spans="1:16" s="137" customFormat="1" ht="12.75" customHeight="1" x14ac:dyDescent="0.2">
      <c r="A30" s="117" t="s">
        <v>233</v>
      </c>
      <c r="B30" s="116" t="s">
        <v>275</v>
      </c>
      <c r="C30" s="114"/>
      <c r="D30" s="116" t="s">
        <v>274</v>
      </c>
      <c r="E30" s="115"/>
      <c r="F30" s="115"/>
      <c r="G30" s="114"/>
      <c r="H30" s="113"/>
      <c r="I30" s="112"/>
      <c r="J30" s="138"/>
      <c r="K30" s="138"/>
      <c r="L30" s="138"/>
      <c r="M30" s="138"/>
      <c r="N30" s="138"/>
      <c r="O30" s="138"/>
      <c r="P30" s="138"/>
    </row>
    <row r="31" spans="1:16" s="137" customFormat="1" ht="12.75" customHeight="1" x14ac:dyDescent="0.2">
      <c r="A31" s="117" t="s">
        <v>233</v>
      </c>
      <c r="B31" s="116" t="s">
        <v>273</v>
      </c>
      <c r="C31" s="114"/>
      <c r="D31" s="116" t="s">
        <v>272</v>
      </c>
      <c r="E31" s="115"/>
      <c r="F31" s="115"/>
      <c r="G31" s="114"/>
      <c r="H31" s="113"/>
      <c r="I31" s="112"/>
      <c r="J31" s="138"/>
      <c r="K31" s="138"/>
      <c r="L31" s="138"/>
      <c r="M31" s="138"/>
      <c r="N31" s="138"/>
      <c r="O31" s="138"/>
      <c r="P31" s="138"/>
    </row>
    <row r="32" spans="1:16" s="137" customFormat="1" ht="23.25" customHeight="1" x14ac:dyDescent="0.2">
      <c r="A32" s="106" t="s">
        <v>233</v>
      </c>
      <c r="B32" s="111" t="s">
        <v>271</v>
      </c>
      <c r="C32" s="109"/>
      <c r="D32" s="111" t="s">
        <v>270</v>
      </c>
      <c r="E32" s="110"/>
      <c r="F32" s="110"/>
      <c r="G32" s="109"/>
      <c r="H32" s="108"/>
      <c r="I32" s="107"/>
      <c r="J32" s="138"/>
      <c r="K32" s="138"/>
      <c r="L32" s="138"/>
      <c r="M32" s="138"/>
      <c r="N32" s="138"/>
      <c r="O32" s="138"/>
      <c r="P32" s="138"/>
    </row>
    <row r="33" spans="1:16" s="137" customFormat="1" ht="93.75" customHeight="1" x14ac:dyDescent="0.2">
      <c r="A33" s="136" t="s">
        <v>296</v>
      </c>
      <c r="B33" s="135" t="s">
        <v>295</v>
      </c>
      <c r="C33" s="134"/>
      <c r="D33" s="133" t="s">
        <v>320</v>
      </c>
      <c r="E33" s="132"/>
      <c r="F33" s="132"/>
      <c r="G33" s="131"/>
      <c r="H33" s="130" t="s">
        <v>319</v>
      </c>
      <c r="I33" s="139">
        <f>(49200+490*(0.4*50+0.6*50/2))*1*0.5*4.47*1.234*0.7</f>
        <v>128094.84554999998</v>
      </c>
      <c r="J33" s="138"/>
      <c r="K33" s="138"/>
      <c r="L33" s="138"/>
      <c r="M33" s="138"/>
      <c r="N33" s="138"/>
      <c r="O33" s="138"/>
      <c r="P33" s="138"/>
    </row>
    <row r="34" spans="1:16" s="137" customFormat="1" x14ac:dyDescent="0.2">
      <c r="A34" s="128" t="s">
        <v>233</v>
      </c>
      <c r="B34" s="127" t="s">
        <v>266</v>
      </c>
      <c r="C34" s="125"/>
      <c r="D34" s="127"/>
      <c r="E34" s="126"/>
      <c r="F34" s="126"/>
      <c r="G34" s="125"/>
      <c r="H34" s="124"/>
      <c r="I34" s="123"/>
      <c r="J34" s="138"/>
      <c r="K34" s="138"/>
      <c r="L34" s="138"/>
      <c r="M34" s="138"/>
      <c r="N34" s="138"/>
      <c r="O34" s="138"/>
      <c r="P34" s="138"/>
    </row>
    <row r="35" spans="1:16" s="137" customFormat="1" x14ac:dyDescent="0.2">
      <c r="A35" s="117" t="s">
        <v>233</v>
      </c>
      <c r="B35" s="116" t="s">
        <v>265</v>
      </c>
      <c r="C35" s="114"/>
      <c r="D35" s="116" t="s">
        <v>264</v>
      </c>
      <c r="E35" s="115"/>
      <c r="F35" s="115"/>
      <c r="G35" s="114"/>
      <c r="H35" s="113"/>
      <c r="I35" s="112"/>
      <c r="J35" s="138"/>
      <c r="K35" s="138"/>
      <c r="L35" s="138"/>
      <c r="M35" s="138"/>
      <c r="N35" s="138"/>
      <c r="O35" s="138"/>
      <c r="P35" s="138"/>
    </row>
    <row r="36" spans="1:16" x14ac:dyDescent="0.2">
      <c r="A36" s="117" t="s">
        <v>233</v>
      </c>
      <c r="B36" s="116" t="s">
        <v>263</v>
      </c>
      <c r="C36" s="114"/>
      <c r="D36" s="116" t="s">
        <v>262</v>
      </c>
      <c r="E36" s="115"/>
      <c r="F36" s="115"/>
      <c r="G36" s="114"/>
      <c r="H36" s="113"/>
      <c r="I36" s="112"/>
    </row>
    <row r="37" spans="1:16" ht="12.75" customHeight="1" x14ac:dyDescent="0.2">
      <c r="A37" s="117" t="s">
        <v>233</v>
      </c>
      <c r="B37" s="116" t="s">
        <v>261</v>
      </c>
      <c r="C37" s="114"/>
      <c r="D37" s="116" t="s">
        <v>260</v>
      </c>
      <c r="E37" s="115"/>
      <c r="F37" s="115"/>
      <c r="G37" s="114"/>
      <c r="H37" s="113"/>
      <c r="I37" s="112"/>
    </row>
    <row r="38" spans="1:16" ht="12.75" customHeight="1" x14ac:dyDescent="0.2">
      <c r="A38" s="117" t="s">
        <v>233</v>
      </c>
      <c r="B38" s="116" t="s">
        <v>292</v>
      </c>
      <c r="C38" s="114"/>
      <c r="D38" s="116" t="s">
        <v>291</v>
      </c>
      <c r="E38" s="115"/>
      <c r="F38" s="115"/>
      <c r="G38" s="114"/>
      <c r="H38" s="113"/>
      <c r="I38" s="112"/>
    </row>
    <row r="39" spans="1:16" ht="12.75" customHeight="1" x14ac:dyDescent="0.2">
      <c r="A39" s="117" t="s">
        <v>233</v>
      </c>
      <c r="B39" s="122" t="s">
        <v>259</v>
      </c>
      <c r="C39" s="120"/>
      <c r="D39" s="122"/>
      <c r="E39" s="121"/>
      <c r="F39" s="121"/>
      <c r="G39" s="120"/>
      <c r="H39" s="119"/>
      <c r="I39" s="118"/>
    </row>
    <row r="40" spans="1:16" x14ac:dyDescent="0.2">
      <c r="A40" s="117" t="s">
        <v>233</v>
      </c>
      <c r="B40" s="116" t="s">
        <v>290</v>
      </c>
      <c r="C40" s="114"/>
      <c r="D40" s="116" t="s">
        <v>289</v>
      </c>
      <c r="E40" s="115"/>
      <c r="F40" s="115"/>
      <c r="G40" s="114"/>
      <c r="H40" s="113"/>
      <c r="I40" s="112"/>
    </row>
    <row r="41" spans="1:16" hidden="1" x14ac:dyDescent="0.2">
      <c r="A41" s="117" t="s">
        <v>233</v>
      </c>
      <c r="B41" s="116" t="s">
        <v>288</v>
      </c>
      <c r="C41" s="114"/>
      <c r="D41" s="116" t="s">
        <v>287</v>
      </c>
      <c r="E41" s="115"/>
      <c r="F41" s="115"/>
      <c r="G41" s="114"/>
      <c r="H41" s="113"/>
      <c r="I41" s="112"/>
    </row>
    <row r="42" spans="1:16" hidden="1" x14ac:dyDescent="0.2">
      <c r="A42" s="117" t="s">
        <v>233</v>
      </c>
      <c r="B42" s="116" t="s">
        <v>286</v>
      </c>
      <c r="C42" s="114"/>
      <c r="D42" s="116" t="s">
        <v>285</v>
      </c>
      <c r="E42" s="115"/>
      <c r="F42" s="115"/>
      <c r="G42" s="114"/>
      <c r="H42" s="113"/>
      <c r="I42" s="112"/>
    </row>
    <row r="43" spans="1:16" hidden="1" x14ac:dyDescent="0.2">
      <c r="A43" s="117" t="s">
        <v>233</v>
      </c>
      <c r="B43" s="116" t="s">
        <v>284</v>
      </c>
      <c r="C43" s="114"/>
      <c r="D43" s="116" t="s">
        <v>283</v>
      </c>
      <c r="E43" s="115"/>
      <c r="F43" s="115"/>
      <c r="G43" s="114"/>
      <c r="H43" s="113"/>
      <c r="I43" s="112"/>
    </row>
    <row r="44" spans="1:16" hidden="1" x14ac:dyDescent="0.2">
      <c r="A44" s="117" t="s">
        <v>233</v>
      </c>
      <c r="B44" s="116" t="s">
        <v>282</v>
      </c>
      <c r="C44" s="114"/>
      <c r="D44" s="116" t="s">
        <v>276</v>
      </c>
      <c r="E44" s="115"/>
      <c r="F44" s="115"/>
      <c r="G44" s="114"/>
      <c r="H44" s="113"/>
      <c r="I44" s="112"/>
    </row>
    <row r="45" spans="1:16" hidden="1" x14ac:dyDescent="0.2">
      <c r="A45" s="117" t="s">
        <v>233</v>
      </c>
      <c r="B45" s="116" t="s">
        <v>281</v>
      </c>
      <c r="C45" s="114"/>
      <c r="D45" s="116" t="s">
        <v>280</v>
      </c>
      <c r="E45" s="115"/>
      <c r="F45" s="115"/>
      <c r="G45" s="114"/>
      <c r="H45" s="113"/>
      <c r="I45" s="112"/>
    </row>
    <row r="46" spans="1:16" hidden="1" x14ac:dyDescent="0.2">
      <c r="A46" s="117" t="s">
        <v>233</v>
      </c>
      <c r="B46" s="116" t="s">
        <v>279</v>
      </c>
      <c r="C46" s="114"/>
      <c r="D46" s="116" t="s">
        <v>278</v>
      </c>
      <c r="E46" s="115"/>
      <c r="F46" s="115"/>
      <c r="G46" s="114"/>
      <c r="H46" s="113"/>
      <c r="I46" s="112"/>
    </row>
    <row r="47" spans="1:16" hidden="1" x14ac:dyDescent="0.2">
      <c r="A47" s="117" t="s">
        <v>233</v>
      </c>
      <c r="B47" s="116" t="s">
        <v>277</v>
      </c>
      <c r="C47" s="114"/>
      <c r="D47" s="116" t="s">
        <v>276</v>
      </c>
      <c r="E47" s="115"/>
      <c r="F47" s="115"/>
      <c r="G47" s="114"/>
      <c r="H47" s="113"/>
      <c r="I47" s="112"/>
    </row>
    <row r="48" spans="1:16" x14ac:dyDescent="0.2">
      <c r="A48" s="117" t="s">
        <v>233</v>
      </c>
      <c r="B48" s="116" t="s">
        <v>275</v>
      </c>
      <c r="C48" s="114"/>
      <c r="D48" s="116" t="s">
        <v>274</v>
      </c>
      <c r="E48" s="115"/>
      <c r="F48" s="115"/>
      <c r="G48" s="114"/>
      <c r="H48" s="113"/>
      <c r="I48" s="112"/>
    </row>
    <row r="49" spans="1:9" ht="30.75" customHeight="1" x14ac:dyDescent="0.2">
      <c r="A49" s="117" t="s">
        <v>233</v>
      </c>
      <c r="B49" s="116" t="s">
        <v>273</v>
      </c>
      <c r="C49" s="114"/>
      <c r="D49" s="116" t="s">
        <v>272</v>
      </c>
      <c r="E49" s="115"/>
      <c r="F49" s="115"/>
      <c r="G49" s="114"/>
      <c r="H49" s="113"/>
      <c r="I49" s="112"/>
    </row>
    <row r="50" spans="1:9" ht="18" customHeight="1" x14ac:dyDescent="0.2">
      <c r="A50" s="106" t="s">
        <v>233</v>
      </c>
      <c r="B50" s="111" t="s">
        <v>271</v>
      </c>
      <c r="C50" s="109"/>
      <c r="D50" s="111" t="s">
        <v>270</v>
      </c>
      <c r="E50" s="110"/>
      <c r="F50" s="110"/>
      <c r="G50" s="109"/>
      <c r="H50" s="108"/>
      <c r="I50" s="107"/>
    </row>
    <row r="51" spans="1:9" ht="75.75" customHeight="1" x14ac:dyDescent="0.2">
      <c r="A51" s="136" t="s">
        <v>40</v>
      </c>
      <c r="B51" s="135" t="s">
        <v>269</v>
      </c>
      <c r="C51" s="134"/>
      <c r="D51" s="133" t="s">
        <v>318</v>
      </c>
      <c r="E51" s="132"/>
      <c r="F51" s="132"/>
      <c r="G51" s="131"/>
      <c r="H51" s="130" t="s">
        <v>317</v>
      </c>
      <c r="I51" s="129">
        <f>2400*4*0.5*4.47*1.234</f>
        <v>26476.703999999998</v>
      </c>
    </row>
    <row r="52" spans="1:9" x14ac:dyDescent="0.2">
      <c r="A52" s="128" t="s">
        <v>233</v>
      </c>
      <c r="B52" s="127" t="s">
        <v>266</v>
      </c>
      <c r="C52" s="125"/>
      <c r="D52" s="127"/>
      <c r="E52" s="126"/>
      <c r="F52" s="126"/>
      <c r="G52" s="125"/>
      <c r="H52" s="124"/>
      <c r="I52" s="123"/>
    </row>
    <row r="53" spans="1:9" x14ac:dyDescent="0.2">
      <c r="A53" s="117" t="s">
        <v>233</v>
      </c>
      <c r="B53" s="116" t="s">
        <v>265</v>
      </c>
      <c r="C53" s="114"/>
      <c r="D53" s="116" t="s">
        <v>264</v>
      </c>
      <c r="E53" s="115"/>
      <c r="F53" s="115"/>
      <c r="G53" s="114"/>
      <c r="H53" s="113"/>
      <c r="I53" s="112"/>
    </row>
    <row r="54" spans="1:9" x14ac:dyDescent="0.2">
      <c r="A54" s="117" t="s">
        <v>233</v>
      </c>
      <c r="B54" s="116" t="s">
        <v>263</v>
      </c>
      <c r="C54" s="114"/>
      <c r="D54" s="116" t="s">
        <v>262</v>
      </c>
      <c r="E54" s="115"/>
      <c r="F54" s="115"/>
      <c r="G54" s="114"/>
      <c r="H54" s="113"/>
      <c r="I54" s="112"/>
    </row>
    <row r="55" spans="1:9" x14ac:dyDescent="0.2">
      <c r="A55" s="117" t="s">
        <v>233</v>
      </c>
      <c r="B55" s="116" t="s">
        <v>261</v>
      </c>
      <c r="C55" s="114"/>
      <c r="D55" s="116" t="s">
        <v>260</v>
      </c>
      <c r="E55" s="115"/>
      <c r="F55" s="115"/>
      <c r="G55" s="114"/>
      <c r="H55" s="113"/>
      <c r="I55" s="112"/>
    </row>
    <row r="56" spans="1:9" x14ac:dyDescent="0.2">
      <c r="A56" s="117" t="s">
        <v>233</v>
      </c>
      <c r="B56" s="122" t="s">
        <v>259</v>
      </c>
      <c r="C56" s="120"/>
      <c r="D56" s="122"/>
      <c r="E56" s="121"/>
      <c r="F56" s="121"/>
      <c r="G56" s="120"/>
      <c r="H56" s="119"/>
      <c r="I56" s="118"/>
    </row>
    <row r="57" spans="1:9" x14ac:dyDescent="0.2">
      <c r="A57" s="117" t="s">
        <v>233</v>
      </c>
      <c r="B57" s="116" t="s">
        <v>258</v>
      </c>
      <c r="C57" s="114"/>
      <c r="D57" s="116" t="s">
        <v>257</v>
      </c>
      <c r="E57" s="115"/>
      <c r="F57" s="115"/>
      <c r="G57" s="114"/>
      <c r="H57" s="113"/>
      <c r="I57" s="112"/>
    </row>
    <row r="58" spans="1:9" x14ac:dyDescent="0.2">
      <c r="A58" s="117" t="s">
        <v>233</v>
      </c>
      <c r="B58" s="116" t="s">
        <v>256</v>
      </c>
      <c r="C58" s="114"/>
      <c r="D58" s="116" t="s">
        <v>255</v>
      </c>
      <c r="E58" s="115"/>
      <c r="F58" s="115"/>
      <c r="G58" s="114"/>
      <c r="H58" s="113"/>
      <c r="I58" s="112"/>
    </row>
    <row r="59" spans="1:9" x14ac:dyDescent="0.2">
      <c r="A59" s="117" t="s">
        <v>233</v>
      </c>
      <c r="B59" s="116" t="s">
        <v>254</v>
      </c>
      <c r="C59" s="114"/>
      <c r="D59" s="116" t="s">
        <v>253</v>
      </c>
      <c r="E59" s="115"/>
      <c r="F59" s="115"/>
      <c r="G59" s="114"/>
      <c r="H59" s="113"/>
      <c r="I59" s="112"/>
    </row>
    <row r="60" spans="1:9" x14ac:dyDescent="0.2">
      <c r="A60" s="117" t="s">
        <v>233</v>
      </c>
      <c r="B60" s="116" t="s">
        <v>252</v>
      </c>
      <c r="C60" s="114"/>
      <c r="D60" s="116" t="s">
        <v>251</v>
      </c>
      <c r="E60" s="115"/>
      <c r="F60" s="115"/>
      <c r="G60" s="114"/>
      <c r="H60" s="113"/>
      <c r="I60" s="112"/>
    </row>
    <row r="61" spans="1:9" hidden="1" x14ac:dyDescent="0.2">
      <c r="A61" s="117" t="s">
        <v>233</v>
      </c>
      <c r="B61" s="116" t="s">
        <v>250</v>
      </c>
      <c r="C61" s="114"/>
      <c r="D61" s="116" t="s">
        <v>249</v>
      </c>
      <c r="E61" s="115"/>
      <c r="F61" s="115"/>
      <c r="G61" s="114"/>
      <c r="H61" s="113"/>
      <c r="I61" s="112"/>
    </row>
    <row r="62" spans="1:9" hidden="1" x14ac:dyDescent="0.2">
      <c r="A62" s="117" t="s">
        <v>233</v>
      </c>
      <c r="B62" s="116" t="s">
        <v>248</v>
      </c>
      <c r="C62" s="114"/>
      <c r="D62" s="116" t="s">
        <v>246</v>
      </c>
      <c r="E62" s="115"/>
      <c r="F62" s="115"/>
      <c r="G62" s="114"/>
      <c r="H62" s="113"/>
      <c r="I62" s="112"/>
    </row>
    <row r="63" spans="1:9" hidden="1" x14ac:dyDescent="0.2">
      <c r="A63" s="117" t="s">
        <v>233</v>
      </c>
      <c r="B63" s="116" t="s">
        <v>247</v>
      </c>
      <c r="C63" s="114"/>
      <c r="D63" s="116" t="s">
        <v>246</v>
      </c>
      <c r="E63" s="115"/>
      <c r="F63" s="115"/>
      <c r="G63" s="114"/>
      <c r="H63" s="113"/>
      <c r="I63" s="112"/>
    </row>
    <row r="64" spans="1:9" hidden="1" x14ac:dyDescent="0.2">
      <c r="A64" s="117" t="s">
        <v>233</v>
      </c>
      <c r="B64" s="116" t="s">
        <v>245</v>
      </c>
      <c r="C64" s="114"/>
      <c r="D64" s="116" t="s">
        <v>244</v>
      </c>
      <c r="E64" s="115"/>
      <c r="F64" s="115"/>
      <c r="G64" s="114"/>
      <c r="H64" s="113"/>
      <c r="I64" s="112"/>
    </row>
    <row r="65" spans="1:10" hidden="1" x14ac:dyDescent="0.2">
      <c r="A65" s="117" t="s">
        <v>233</v>
      </c>
      <c r="B65" s="116" t="s">
        <v>243</v>
      </c>
      <c r="C65" s="114"/>
      <c r="D65" s="116" t="s">
        <v>242</v>
      </c>
      <c r="E65" s="115"/>
      <c r="F65" s="115"/>
      <c r="G65" s="114"/>
      <c r="H65" s="113"/>
      <c r="I65" s="112"/>
    </row>
    <row r="66" spans="1:10" hidden="1" x14ac:dyDescent="0.2">
      <c r="A66" s="117" t="s">
        <v>233</v>
      </c>
      <c r="B66" s="116" t="s">
        <v>241</v>
      </c>
      <c r="C66" s="114"/>
      <c r="D66" s="116" t="s">
        <v>240</v>
      </c>
      <c r="E66" s="115"/>
      <c r="F66" s="115"/>
      <c r="G66" s="114"/>
      <c r="H66" s="113"/>
      <c r="I66" s="112"/>
    </row>
    <row r="67" spans="1:10" hidden="1" x14ac:dyDescent="0.2">
      <c r="A67" s="117" t="s">
        <v>233</v>
      </c>
      <c r="B67" s="116" t="s">
        <v>239</v>
      </c>
      <c r="C67" s="114"/>
      <c r="D67" s="116" t="s">
        <v>238</v>
      </c>
      <c r="E67" s="115"/>
      <c r="F67" s="115"/>
      <c r="G67" s="114"/>
      <c r="H67" s="113"/>
      <c r="I67" s="112"/>
    </row>
    <row r="68" spans="1:10" x14ac:dyDescent="0.2">
      <c r="A68" s="117" t="s">
        <v>233</v>
      </c>
      <c r="B68" s="116" t="s">
        <v>237</v>
      </c>
      <c r="C68" s="114"/>
      <c r="D68" s="116" t="s">
        <v>236</v>
      </c>
      <c r="E68" s="115"/>
      <c r="F68" s="115"/>
      <c r="G68" s="114"/>
      <c r="H68" s="113"/>
      <c r="I68" s="112"/>
    </row>
    <row r="69" spans="1:10" x14ac:dyDescent="0.2">
      <c r="A69" s="117" t="s">
        <v>233</v>
      </c>
      <c r="B69" s="116" t="s">
        <v>235</v>
      </c>
      <c r="C69" s="114"/>
      <c r="D69" s="116" t="s">
        <v>234</v>
      </c>
      <c r="E69" s="115"/>
      <c r="F69" s="115"/>
      <c r="G69" s="114"/>
      <c r="H69" s="113"/>
      <c r="I69" s="112"/>
    </row>
    <row r="70" spans="1:10" ht="14.25" customHeight="1" x14ac:dyDescent="0.2">
      <c r="A70" s="106" t="s">
        <v>233</v>
      </c>
      <c r="B70" s="111" t="s">
        <v>232</v>
      </c>
      <c r="C70" s="109"/>
      <c r="D70" s="111" t="s">
        <v>231</v>
      </c>
      <c r="E70" s="110"/>
      <c r="F70" s="110"/>
      <c r="G70" s="109"/>
      <c r="H70" s="108"/>
      <c r="I70" s="107"/>
    </row>
    <row r="71" spans="1:10" ht="23.25" customHeight="1" x14ac:dyDescent="0.2">
      <c r="A71" s="106" t="s">
        <v>230</v>
      </c>
      <c r="B71" s="105" t="s">
        <v>229</v>
      </c>
      <c r="C71" s="103"/>
      <c r="D71" s="105"/>
      <c r="E71" s="104"/>
      <c r="F71" s="104"/>
      <c r="G71" s="103"/>
      <c r="H71" s="102"/>
      <c r="I71" s="101">
        <f>I51+I33+I15</f>
        <v>337564.18605000002</v>
      </c>
    </row>
    <row r="72" spans="1:10" ht="21" customHeight="1" x14ac:dyDescent="0.2">
      <c r="A72" s="94" t="s">
        <v>228</v>
      </c>
      <c r="B72" s="100" t="s">
        <v>227</v>
      </c>
      <c r="C72" s="99"/>
      <c r="D72" s="98"/>
      <c r="E72" s="98"/>
      <c r="F72" s="98"/>
      <c r="G72" s="97"/>
      <c r="H72" s="96">
        <v>0.98746652372642407</v>
      </c>
      <c r="I72" s="95">
        <f>ROUND(I71*H72,2)</f>
        <v>333333.33</v>
      </c>
      <c r="J72" s="176"/>
    </row>
    <row r="73" spans="1:10" ht="20.25" customHeight="1" x14ac:dyDescent="0.2">
      <c r="A73" s="94" t="s">
        <v>226</v>
      </c>
      <c r="B73" s="93" t="s">
        <v>225</v>
      </c>
      <c r="C73" s="91"/>
      <c r="D73" s="93"/>
      <c r="E73" s="92"/>
      <c r="F73" s="92"/>
      <c r="G73" s="91"/>
      <c r="H73" s="90" t="s">
        <v>224</v>
      </c>
      <c r="I73" s="89">
        <f>I72</f>
        <v>333333.33</v>
      </c>
      <c r="J73" s="176"/>
    </row>
    <row r="74" spans="1:10" x14ac:dyDescent="0.2">
      <c r="A74" s="88"/>
      <c r="B74" s="88"/>
      <c r="C74" s="88"/>
      <c r="D74" s="88"/>
      <c r="E74" s="88"/>
      <c r="F74" s="88"/>
      <c r="G74" s="88"/>
      <c r="H74" s="88"/>
      <c r="I74" s="88"/>
    </row>
    <row r="75" spans="1:10" x14ac:dyDescent="0.2">
      <c r="A75" s="87" t="s">
        <v>223</v>
      </c>
      <c r="B75" s="87"/>
      <c r="C75" s="87"/>
      <c r="D75" s="87" t="s">
        <v>316</v>
      </c>
      <c r="E75" s="87"/>
      <c r="F75" s="87"/>
      <c r="G75" s="87"/>
      <c r="H75" s="87"/>
      <c r="I75" s="87"/>
      <c r="J75" s="176"/>
    </row>
    <row r="76" spans="1:10" x14ac:dyDescent="0.2">
      <c r="A76" s="87"/>
      <c r="B76" s="87"/>
      <c r="C76" s="87"/>
      <c r="D76" s="87"/>
      <c r="E76" s="87"/>
      <c r="F76" s="87"/>
      <c r="G76" s="87"/>
      <c r="H76" s="87"/>
      <c r="I76" s="87"/>
    </row>
    <row r="77" spans="1:10" x14ac:dyDescent="0.2">
      <c r="A77" s="87"/>
      <c r="B77" s="87"/>
      <c r="C77" s="87"/>
      <c r="D77" s="87"/>
      <c r="E77" s="87"/>
      <c r="F77" s="87"/>
      <c r="G77" s="87"/>
      <c r="H77" s="87"/>
      <c r="I77" s="87"/>
    </row>
  </sheetData>
  <mergeCells count="138">
    <mergeCell ref="D14:G14"/>
    <mergeCell ref="B15:C15"/>
    <mergeCell ref="D15:G15"/>
    <mergeCell ref="A1:C1"/>
    <mergeCell ref="D1:I1"/>
    <mergeCell ref="A3:I3"/>
    <mergeCell ref="A4:I4"/>
    <mergeCell ref="A6:C6"/>
    <mergeCell ref="D6:I6"/>
    <mergeCell ref="B16:C16"/>
    <mergeCell ref="D16:G16"/>
    <mergeCell ref="A8:C8"/>
    <mergeCell ref="D8:I8"/>
    <mergeCell ref="A10:C10"/>
    <mergeCell ref="D10:I10"/>
    <mergeCell ref="B11:G11"/>
    <mergeCell ref="B13:C13"/>
    <mergeCell ref="D13:G13"/>
    <mergeCell ref="B14:C14"/>
    <mergeCell ref="B17:C17"/>
    <mergeCell ref="D17:G17"/>
    <mergeCell ref="B18:C18"/>
    <mergeCell ref="D18:G18"/>
    <mergeCell ref="B19:C19"/>
    <mergeCell ref="D19:G19"/>
    <mergeCell ref="B20:C20"/>
    <mergeCell ref="D20:G20"/>
    <mergeCell ref="B21:C21"/>
    <mergeCell ref="D21:G21"/>
    <mergeCell ref="B22:C22"/>
    <mergeCell ref="D22:G22"/>
    <mergeCell ref="B23:C23"/>
    <mergeCell ref="D23:G23"/>
    <mergeCell ref="B24:C24"/>
    <mergeCell ref="D24:G24"/>
    <mergeCell ref="B25:C25"/>
    <mergeCell ref="D25:G25"/>
    <mergeCell ref="B26:C26"/>
    <mergeCell ref="D26:G26"/>
    <mergeCell ref="B27:C27"/>
    <mergeCell ref="D27:G27"/>
    <mergeCell ref="B28:C28"/>
    <mergeCell ref="D28:G28"/>
    <mergeCell ref="B29:C29"/>
    <mergeCell ref="D29:G29"/>
    <mergeCell ref="B30:C30"/>
    <mergeCell ref="D30:G30"/>
    <mergeCell ref="B31:C31"/>
    <mergeCell ref="D31:G31"/>
    <mergeCell ref="B32:C32"/>
    <mergeCell ref="D32:G32"/>
    <mergeCell ref="B33:C33"/>
    <mergeCell ref="D33:G33"/>
    <mergeCell ref="B34:C34"/>
    <mergeCell ref="D34:G34"/>
    <mergeCell ref="B35:C35"/>
    <mergeCell ref="D35:G35"/>
    <mergeCell ref="B36:C36"/>
    <mergeCell ref="D36:G36"/>
    <mergeCell ref="B37:C37"/>
    <mergeCell ref="D37:G37"/>
    <mergeCell ref="B38:C38"/>
    <mergeCell ref="D38:G38"/>
    <mergeCell ref="B39:C39"/>
    <mergeCell ref="D39:G39"/>
    <mergeCell ref="B40:C40"/>
    <mergeCell ref="D40:G40"/>
    <mergeCell ref="B41:C41"/>
    <mergeCell ref="D41:G41"/>
    <mergeCell ref="B42:C42"/>
    <mergeCell ref="D42:G42"/>
    <mergeCell ref="B43:C43"/>
    <mergeCell ref="D43:G43"/>
    <mergeCell ref="B44:C44"/>
    <mergeCell ref="D44:G44"/>
    <mergeCell ref="B45:C45"/>
    <mergeCell ref="D45:G45"/>
    <mergeCell ref="B46:C46"/>
    <mergeCell ref="D46:G46"/>
    <mergeCell ref="B47:C47"/>
    <mergeCell ref="D47:G47"/>
    <mergeCell ref="B48:C48"/>
    <mergeCell ref="D48:G48"/>
    <mergeCell ref="B49:C49"/>
    <mergeCell ref="D49:G49"/>
    <mergeCell ref="B50:C50"/>
    <mergeCell ref="D50:G50"/>
    <mergeCell ref="B51:C51"/>
    <mergeCell ref="D51:G51"/>
    <mergeCell ref="B52:C52"/>
    <mergeCell ref="D52:G52"/>
    <mergeCell ref="B53:C53"/>
    <mergeCell ref="D53:G53"/>
    <mergeCell ref="B54:C54"/>
    <mergeCell ref="D54:G54"/>
    <mergeCell ref="B55:C55"/>
    <mergeCell ref="D55:G55"/>
    <mergeCell ref="B56:C56"/>
    <mergeCell ref="D56:G56"/>
    <mergeCell ref="B57:C57"/>
    <mergeCell ref="D57:G57"/>
    <mergeCell ref="B58:C58"/>
    <mergeCell ref="D58:G58"/>
    <mergeCell ref="B59:C59"/>
    <mergeCell ref="D59:G59"/>
    <mergeCell ref="B60:C60"/>
    <mergeCell ref="D60:G60"/>
    <mergeCell ref="B61:C61"/>
    <mergeCell ref="D61:G61"/>
    <mergeCell ref="B62:C62"/>
    <mergeCell ref="D62:G62"/>
    <mergeCell ref="B63:C63"/>
    <mergeCell ref="D63:G63"/>
    <mergeCell ref="B64:C64"/>
    <mergeCell ref="D64:G64"/>
    <mergeCell ref="B65:C65"/>
    <mergeCell ref="D65:G65"/>
    <mergeCell ref="B66:C66"/>
    <mergeCell ref="D66:G66"/>
    <mergeCell ref="B67:C67"/>
    <mergeCell ref="D67:G67"/>
    <mergeCell ref="D75:I75"/>
    <mergeCell ref="B68:C68"/>
    <mergeCell ref="D68:G68"/>
    <mergeCell ref="B69:C69"/>
    <mergeCell ref="D69:G69"/>
    <mergeCell ref="B70:C70"/>
    <mergeCell ref="D70:G70"/>
    <mergeCell ref="A76:C76"/>
    <mergeCell ref="D76:I76"/>
    <mergeCell ref="A77:C77"/>
    <mergeCell ref="D77:I77"/>
    <mergeCell ref="B71:C71"/>
    <mergeCell ref="D71:G71"/>
    <mergeCell ref="B72:G72"/>
    <mergeCell ref="B73:C73"/>
    <mergeCell ref="D73:G73"/>
    <mergeCell ref="A75:C75"/>
  </mergeCells>
  <pageMargins left="0.98425196850393704" right="0.59055118110236227" top="0.78740157480314965" bottom="0.78740157480314965" header="0.11811023622047245" footer="0.11811023622047245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ССР</vt:lpstr>
      <vt:lpstr>ЛСР</vt:lpstr>
      <vt:lpstr>ПЗЭС</vt:lpstr>
      <vt:lpstr>ПСЭС</vt:lpstr>
      <vt:lpstr>ПЦЭС </vt:lpstr>
      <vt:lpstr>ЛСР!Заголовки_для_печати</vt:lpstr>
      <vt:lpstr>ССР!Заголовки_для_печати</vt:lpstr>
      <vt:lpstr>ПЗЭС!Область_печати</vt:lpstr>
      <vt:lpstr>ПСЭС!Область_печати</vt:lpstr>
      <vt:lpstr>'ПЦЭС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Журавель Константин Вадимович</dc:creator>
  <cp:lastModifiedBy>vasilenko_yv</cp:lastModifiedBy>
  <cp:lastPrinted>2018-11-22T12:56:26Z</cp:lastPrinted>
  <dcterms:created xsi:type="dcterms:W3CDTF">2012-09-25T04:33:48Z</dcterms:created>
  <dcterms:modified xsi:type="dcterms:W3CDTF">2021-02-11T03:06:35Z</dcterms:modified>
</cp:coreProperties>
</file>